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070"/>
  </bookViews>
  <sheets>
    <sheet name="2021" sheetId="4" r:id="rId1"/>
  </sheets>
  <definedNames>
    <definedName name="_xlnm.Print_Titles" localSheetId="0">'2021'!$8:$8</definedName>
  </definedNames>
  <calcPr calcId="145621"/>
</workbook>
</file>

<file path=xl/calcChain.xml><?xml version="1.0" encoding="utf-8"?>
<calcChain xmlns="http://schemas.openxmlformats.org/spreadsheetml/2006/main">
  <c r="D57" i="4" l="1"/>
  <c r="E57" i="4" s="1"/>
  <c r="D56" i="4"/>
  <c r="E56" i="4" s="1"/>
  <c r="D55" i="4"/>
  <c r="E55" i="4" s="1"/>
  <c r="D54" i="4"/>
  <c r="E54" i="4" s="1"/>
  <c r="D53" i="4"/>
  <c r="E53" i="4" s="1"/>
  <c r="D52" i="4"/>
  <c r="E52" i="4" s="1"/>
  <c r="D51" i="4"/>
  <c r="E51" i="4" s="1"/>
  <c r="D50" i="4"/>
  <c r="E50" i="4" s="1"/>
  <c r="D49" i="4"/>
  <c r="E49" i="4" s="1"/>
  <c r="D48" i="4"/>
  <c r="E48" i="4" s="1"/>
  <c r="D47" i="4"/>
  <c r="E47" i="4" s="1"/>
  <c r="D46" i="4"/>
  <c r="E46" i="4" s="1"/>
  <c r="D45" i="4"/>
  <c r="E45" i="4" s="1"/>
  <c r="D44" i="4"/>
  <c r="E44" i="4" s="1"/>
  <c r="D43" i="4"/>
  <c r="E43" i="4" s="1"/>
  <c r="D42" i="4"/>
  <c r="E42" i="4" s="1"/>
  <c r="D41" i="4"/>
  <c r="E41" i="4" s="1"/>
  <c r="D40" i="4"/>
  <c r="E40" i="4" s="1"/>
  <c r="D39" i="4"/>
  <c r="E39" i="4" s="1"/>
  <c r="D38" i="4"/>
  <c r="E38" i="4" s="1"/>
  <c r="E62" i="4" l="1"/>
  <c r="F62" i="4" s="1"/>
  <c r="E65" i="4"/>
  <c r="F65" i="4" s="1"/>
  <c r="E223" i="4"/>
  <c r="F223" i="4" s="1"/>
  <c r="E222" i="4"/>
  <c r="F222" i="4" s="1"/>
  <c r="E221" i="4"/>
  <c r="F221" i="4" s="1"/>
  <c r="E220" i="4"/>
  <c r="F220" i="4" s="1"/>
  <c r="E68" i="4" l="1"/>
  <c r="F68" i="4" s="1"/>
  <c r="E59" i="4"/>
  <c r="F59" i="4" s="1"/>
  <c r="E218" i="4" l="1"/>
  <c r="F218" i="4" s="1"/>
  <c r="E217" i="4"/>
  <c r="F217" i="4" s="1"/>
  <c r="E216" i="4"/>
  <c r="F216" i="4" s="1"/>
  <c r="E215" i="4"/>
  <c r="F215" i="4" s="1"/>
  <c r="E214" i="4"/>
  <c r="F214" i="4" s="1"/>
  <c r="E213" i="4"/>
  <c r="F213" i="4" s="1"/>
  <c r="E212" i="4"/>
  <c r="F212" i="4" s="1"/>
  <c r="E211" i="4"/>
  <c r="F211" i="4" s="1"/>
  <c r="E210" i="4"/>
  <c r="F210" i="4" s="1"/>
  <c r="E208" i="4"/>
  <c r="F208" i="4" s="1"/>
  <c r="E207" i="4"/>
  <c r="F207" i="4" s="1"/>
  <c r="E206" i="4"/>
  <c r="F206" i="4" s="1"/>
  <c r="E205" i="4"/>
  <c r="F205" i="4" s="1"/>
  <c r="E204" i="4"/>
  <c r="F204" i="4" s="1"/>
  <c r="E203" i="4"/>
  <c r="F203" i="4" s="1"/>
  <c r="E202" i="4"/>
  <c r="F202" i="4" s="1"/>
  <c r="E201" i="4"/>
  <c r="F201" i="4" s="1"/>
  <c r="E200" i="4"/>
  <c r="F200" i="4" s="1"/>
  <c r="E199" i="4"/>
  <c r="F199" i="4" s="1"/>
  <c r="E198" i="4"/>
  <c r="F198" i="4" s="1"/>
  <c r="E196" i="4"/>
  <c r="F196" i="4" s="1"/>
  <c r="E195" i="4"/>
  <c r="F195" i="4" s="1"/>
  <c r="E194" i="4"/>
  <c r="F194" i="4" s="1"/>
  <c r="E192" i="4"/>
  <c r="F192" i="4" s="1"/>
  <c r="E191" i="4"/>
  <c r="F191" i="4" s="1"/>
  <c r="E190" i="4"/>
  <c r="F190" i="4" s="1"/>
  <c r="E189" i="4"/>
  <c r="F189" i="4" s="1"/>
  <c r="E188" i="4"/>
  <c r="F188" i="4" s="1"/>
  <c r="E187" i="4"/>
  <c r="F187" i="4" s="1"/>
  <c r="E186" i="4"/>
  <c r="F186" i="4" s="1"/>
  <c r="E185" i="4"/>
  <c r="F185" i="4" s="1"/>
  <c r="E184" i="4"/>
  <c r="F184" i="4" s="1"/>
  <c r="E183" i="4"/>
  <c r="F183" i="4" s="1"/>
  <c r="E182" i="4"/>
  <c r="F182" i="4" s="1"/>
  <c r="E181" i="4"/>
  <c r="F181" i="4" s="1"/>
  <c r="E180" i="4"/>
  <c r="F180" i="4" s="1"/>
  <c r="E179" i="4"/>
  <c r="F179" i="4" s="1"/>
  <c r="E177" i="4"/>
  <c r="F177" i="4" s="1"/>
  <c r="E176" i="4"/>
  <c r="F176" i="4" s="1"/>
  <c r="E175" i="4"/>
  <c r="F175" i="4" s="1"/>
  <c r="E174" i="4"/>
  <c r="F174" i="4" s="1"/>
  <c r="E173" i="4"/>
  <c r="F173" i="4" s="1"/>
  <c r="E172" i="4"/>
  <c r="F172" i="4" s="1"/>
  <c r="E171" i="4"/>
  <c r="F171" i="4" s="1"/>
  <c r="E170" i="4"/>
  <c r="F170" i="4" s="1"/>
  <c r="E169" i="4"/>
  <c r="F169" i="4" s="1"/>
  <c r="E162" i="4"/>
  <c r="F162" i="4" s="1"/>
  <c r="E160" i="4"/>
  <c r="F160" i="4" s="1"/>
  <c r="E157" i="4"/>
  <c r="F157" i="4" s="1"/>
  <c r="E156" i="4"/>
  <c r="F156" i="4" s="1"/>
  <c r="E153" i="4"/>
  <c r="F153" i="4" s="1"/>
  <c r="E152" i="4"/>
  <c r="F152" i="4" s="1"/>
  <c r="E151" i="4"/>
  <c r="F151" i="4" s="1"/>
  <c r="E150" i="4"/>
  <c r="F150" i="4" s="1"/>
  <c r="E149" i="4"/>
  <c r="F149" i="4" s="1"/>
  <c r="E148" i="4"/>
  <c r="F148" i="4" s="1"/>
  <c r="E147" i="4"/>
  <c r="F147" i="4" s="1"/>
  <c r="E145" i="4"/>
  <c r="F145" i="4" s="1"/>
  <c r="E144" i="4"/>
  <c r="F144" i="4" s="1"/>
  <c r="E143" i="4"/>
  <c r="F143" i="4" s="1"/>
  <c r="E142" i="4"/>
  <c r="F142" i="4" s="1"/>
  <c r="E141" i="4"/>
  <c r="F141" i="4" s="1"/>
  <c r="E140" i="4"/>
  <c r="F140" i="4" s="1"/>
  <c r="E139" i="4"/>
  <c r="F139" i="4" s="1"/>
  <c r="E138" i="4"/>
  <c r="F138" i="4" s="1"/>
  <c r="E137" i="4"/>
  <c r="F137" i="4" s="1"/>
  <c r="E136" i="4"/>
  <c r="F136" i="4" s="1"/>
  <c r="E135" i="4"/>
  <c r="F135" i="4" s="1"/>
  <c r="E134" i="4"/>
  <c r="F134" i="4" s="1"/>
  <c r="E133" i="4"/>
  <c r="F133" i="4" s="1"/>
  <c r="E132" i="4"/>
  <c r="F132" i="4" s="1"/>
  <c r="E131" i="4"/>
  <c r="F131" i="4" s="1"/>
  <c r="E130" i="4"/>
  <c r="F130" i="4" s="1"/>
  <c r="E129" i="4"/>
  <c r="F129" i="4" s="1"/>
  <c r="E128" i="4"/>
  <c r="F128" i="4" s="1"/>
  <c r="E127" i="4"/>
  <c r="F127" i="4" s="1"/>
  <c r="E126" i="4"/>
  <c r="F126" i="4" s="1"/>
  <c r="E125" i="4"/>
  <c r="F125" i="4" s="1"/>
  <c r="E124" i="4"/>
  <c r="F124" i="4" s="1"/>
  <c r="E123" i="4"/>
  <c r="F123" i="4" s="1"/>
  <c r="E122" i="4"/>
  <c r="F122" i="4" s="1"/>
  <c r="E121" i="4"/>
  <c r="F121" i="4" s="1"/>
  <c r="E120" i="4"/>
  <c r="F120" i="4" s="1"/>
  <c r="E119" i="4"/>
  <c r="F119" i="4" s="1"/>
  <c r="E118" i="4"/>
  <c r="F118" i="4" s="1"/>
  <c r="E117" i="4"/>
  <c r="F117" i="4" s="1"/>
  <c r="E116" i="4"/>
  <c r="F116" i="4" s="1"/>
  <c r="E115" i="4"/>
  <c r="F115" i="4" s="1"/>
  <c r="E114" i="4"/>
  <c r="F114" i="4" s="1"/>
  <c r="E113" i="4"/>
  <c r="F113" i="4" s="1"/>
  <c r="E111" i="4"/>
  <c r="F111" i="4" s="1"/>
  <c r="E110" i="4"/>
  <c r="F110" i="4" s="1"/>
  <c r="E109" i="4"/>
  <c r="F109" i="4" s="1"/>
  <c r="E108" i="4"/>
  <c r="F108" i="4" s="1"/>
  <c r="E107" i="4"/>
  <c r="F107" i="4" s="1"/>
  <c r="E106" i="4"/>
  <c r="F106" i="4" s="1"/>
  <c r="E105" i="4"/>
  <c r="F105" i="4" s="1"/>
  <c r="E104" i="4"/>
  <c r="F104" i="4" s="1"/>
  <c r="E103" i="4"/>
  <c r="F103" i="4" s="1"/>
  <c r="E102" i="4"/>
  <c r="F102" i="4" s="1"/>
  <c r="E101" i="4"/>
  <c r="F101" i="4" s="1"/>
  <c r="E100" i="4"/>
  <c r="F100" i="4" s="1"/>
  <c r="E99" i="4"/>
  <c r="F99" i="4" s="1"/>
  <c r="E98" i="4"/>
  <c r="F98" i="4" s="1"/>
  <c r="E97" i="4"/>
  <c r="F97" i="4" s="1"/>
  <c r="E96" i="4"/>
  <c r="F96" i="4" s="1"/>
  <c r="E95" i="4"/>
  <c r="F95" i="4" s="1"/>
  <c r="E94" i="4"/>
  <c r="F94" i="4" s="1"/>
  <c r="E93" i="4"/>
  <c r="F93" i="4" s="1"/>
  <c r="E92" i="4"/>
  <c r="F92" i="4" s="1"/>
  <c r="E91" i="4"/>
  <c r="F91" i="4" s="1"/>
  <c r="E90" i="4"/>
  <c r="F90" i="4" s="1"/>
  <c r="E89" i="4"/>
  <c r="F89" i="4" s="1"/>
  <c r="E88" i="4"/>
  <c r="F88" i="4" s="1"/>
  <c r="E87" i="4"/>
  <c r="F87" i="4" s="1"/>
  <c r="E86" i="4"/>
  <c r="F86" i="4" s="1"/>
  <c r="E85" i="4"/>
  <c r="F85" i="4" s="1"/>
  <c r="E84" i="4"/>
  <c r="F84" i="4" s="1"/>
  <c r="E83" i="4"/>
  <c r="F83" i="4" s="1"/>
  <c r="E82" i="4"/>
  <c r="F82" i="4" s="1"/>
  <c r="E81" i="4"/>
  <c r="F81" i="4" s="1"/>
  <c r="E80" i="4"/>
  <c r="F80" i="4" s="1"/>
  <c r="E79" i="4"/>
  <c r="F79" i="4" s="1"/>
  <c r="E78" i="4"/>
  <c r="F78" i="4" s="1"/>
  <c r="E77" i="4"/>
  <c r="F77" i="4" s="1"/>
  <c r="E76" i="4"/>
  <c r="F76" i="4" s="1"/>
  <c r="E67" i="4"/>
  <c r="F67" i="4" s="1"/>
  <c r="E64" i="4"/>
  <c r="F64" i="4" s="1"/>
  <c r="E63" i="4"/>
  <c r="F63" i="4" s="1"/>
  <c r="E66" i="4"/>
  <c r="F66" i="4" s="1"/>
  <c r="E61" i="4"/>
  <c r="F61" i="4" s="1"/>
  <c r="E36" i="4"/>
  <c r="F36" i="4" s="1"/>
  <c r="E35" i="4"/>
  <c r="F35" i="4" s="1"/>
  <c r="E34" i="4"/>
  <c r="F34" i="4" s="1"/>
  <c r="E33" i="4"/>
  <c r="F33" i="4" s="1"/>
  <c r="E32" i="4"/>
  <c r="F32" i="4" s="1"/>
  <c r="E31" i="4"/>
  <c r="F31" i="4" s="1"/>
  <c r="E30" i="4"/>
  <c r="F30" i="4" s="1"/>
  <c r="E29" i="4"/>
  <c r="F29" i="4" s="1"/>
  <c r="E28" i="4"/>
  <c r="F28" i="4" s="1"/>
  <c r="E27" i="4"/>
  <c r="F27" i="4" s="1"/>
  <c r="E26" i="4"/>
  <c r="F26" i="4" s="1"/>
  <c r="E25" i="4"/>
  <c r="F25" i="4" s="1"/>
  <c r="E24" i="4"/>
  <c r="F24" i="4" s="1"/>
  <c r="E23" i="4"/>
  <c r="F23" i="4" s="1"/>
  <c r="E22" i="4"/>
  <c r="F22" i="4" s="1"/>
  <c r="E21" i="4"/>
  <c r="F21" i="4" s="1"/>
  <c r="E20" i="4"/>
  <c r="F20" i="4" s="1"/>
  <c r="E19" i="4"/>
  <c r="F19" i="4" s="1"/>
  <c r="E18" i="4"/>
  <c r="F18" i="4" s="1"/>
  <c r="E17" i="4"/>
  <c r="F17" i="4" s="1"/>
  <c r="E15" i="4"/>
  <c r="F15" i="4" s="1"/>
  <c r="E14" i="4"/>
  <c r="F14" i="4" s="1"/>
  <c r="E13" i="4"/>
  <c r="F13" i="4" s="1"/>
  <c r="E12" i="4"/>
  <c r="F12" i="4" s="1"/>
  <c r="E10" i="4"/>
  <c r="F10" i="4" s="1"/>
  <c r="E9" i="4"/>
  <c r="F9" i="4" s="1"/>
  <c r="E58" i="4" l="1"/>
  <c r="F58" i="4" s="1"/>
</calcChain>
</file>

<file path=xl/sharedStrings.xml><?xml version="1.0" encoding="utf-8"?>
<sst xmlns="http://schemas.openxmlformats.org/spreadsheetml/2006/main" count="432" uniqueCount="237">
  <si>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</si>
  <si>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</si>
  <si>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</si>
  <si>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</si>
  <si>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</si>
  <si>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Копии  документов формат   А-4</t>
  </si>
  <si>
    <t>Копии  документов формат   А-3</t>
  </si>
  <si>
    <t>1 лист</t>
  </si>
  <si>
    <t>Услуги выполняемые ПТО</t>
  </si>
  <si>
    <t>1 раз</t>
  </si>
  <si>
    <t>1 шт</t>
  </si>
  <si>
    <t>Приложение№ 1</t>
  </si>
  <si>
    <t xml:space="preserve">к приказу № </t>
  </si>
  <si>
    <t xml:space="preserve">от "     "            </t>
  </si>
  <si>
    <t>Услуги выполняемые Автотранспортным цехом</t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</si>
  <si>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</si>
  <si>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</si>
  <si>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</si>
  <si>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</si>
  <si>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</si>
  <si>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</si>
  <si>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</si>
  <si>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</si>
  <si>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</si>
  <si>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</si>
  <si>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</si>
  <si>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</si>
  <si>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</si>
  <si>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</si>
  <si>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</si>
  <si>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</si>
  <si>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</si>
  <si>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</si>
  <si>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</si>
  <si>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</si>
  <si>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</si>
  <si>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</si>
  <si>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</si>
  <si>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</si>
  <si>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</si>
  <si>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1 узел учёта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</si>
  <si>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</si>
  <si>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</si>
  <si>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</si>
  <si>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Анализ проб воды питьевой  в аккредитованной  лаборатории цеха ВОС</t>
  </si>
  <si>
    <t>1 проба</t>
  </si>
  <si>
    <t>1 протокол</t>
  </si>
  <si>
    <t>Анализ проб питьевой, сточной и природной воды в аккредитованной химико-бактериологичекой лаборатории цеха КОС</t>
  </si>
  <si>
    <t>Анализ пробы воды питьевой по микробиологическим показателям (колифаги) в соответствии с МУК 4.2.1018-01</t>
  </si>
  <si>
    <t>Услуги выполняемые Структурным предприятием "Водоканал"</t>
  </si>
  <si>
    <t>Услуги выполняемые Структурным предприятием "Котельные"</t>
  </si>
  <si>
    <t>Химически-очищенная вода (ХВО) подготовленная для подпитки теплосети на объектах теплоснабжения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</si>
  <si>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</si>
  <si>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</si>
  <si>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</si>
  <si>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</si>
  <si>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Услуги выполняемые Структурным предприятием "Инженерные сети"</t>
  </si>
  <si>
    <t>Устранение порыва на сетях тепло-водоснабжения потребителя</t>
  </si>
  <si>
    <t>Выезд бригады АВР по заявкам УК для перекрытия задвижек на МКД</t>
  </si>
  <si>
    <t>Услуги выполняемые Ремонтным цехом</t>
  </si>
  <si>
    <t>Плита, скорлупа в ассортименте по диаметру (1 куб.м.)</t>
  </si>
  <si>
    <t>1 м3</t>
  </si>
  <si>
    <t>Услуги выполняемые ЛМС РЦ</t>
  </si>
  <si>
    <t>Ультразвуковой контроль  стыкового соединения трубопровода за стык при диаметре, ММ:</t>
  </si>
  <si>
    <t>Наружный диаметра трубопровода до 133 мм, толщина стенки трубопровода до 10 мм</t>
  </si>
  <si>
    <t>Наружный диаметра трубопровода от 133-159 мм, толщина стенки трубопровода до 10 мм</t>
  </si>
  <si>
    <t>Наружный диаметра трубопровода от 159-194 мм, толщина стенки трубопровода до 10 мм</t>
  </si>
  <si>
    <t>Наружный диаметра трубопровода от 194-219 мм, толщина стенки трубопровода до 10 мм</t>
  </si>
  <si>
    <t>Наружный диаметра трубопровода от 219-273 мм, толщина стенки трубопровода до 10 мм</t>
  </si>
  <si>
    <t>Наружный диаметра трубопровода от 273-377 мм, толщина стенки трубопровода до 10 мм</t>
  </si>
  <si>
    <t>Наружный диаметра трубопровода от 377 мм, толщина стенки трубопровода до 10 мм</t>
  </si>
  <si>
    <t>Радиографический контроль:</t>
  </si>
  <si>
    <t>Наружный диаметра трубопровода до 133 мм, толщина стенки трубопровода от 10-20 мм</t>
  </si>
  <si>
    <t>Наружный диаметра трубопровода от 133-159 мм, толщина стенки трубопровода от 10-20 мм</t>
  </si>
  <si>
    <t>Наружный диаметра трубопровода от 159-194 мм, толщина стенки трубопровода от 10-20 мм</t>
  </si>
  <si>
    <t>Наружный диаметра трубопровода от 194-219 мм, толщина стенки трубопровода от 10-20 мм</t>
  </si>
  <si>
    <t>Наружный диаметра трубопровода от 219-273 мм, толщина стенки трубопровода от 10-20 мм</t>
  </si>
  <si>
    <t>Наружный диаметра трубопровода от 273-377 мм, толщина стенки трубопровода от 10-20 мм</t>
  </si>
  <si>
    <t>Наружный диаметра трубопровода от 377 мм, толщина стенки трубопровода от 10-20 мм</t>
  </si>
  <si>
    <t>до 10 мм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</si>
  <si>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</si>
  <si>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</si>
  <si>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</si>
  <si>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</si>
  <si>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</si>
  <si>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</si>
  <si>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</si>
  <si>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</si>
  <si>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</si>
  <si>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от 10 до 20 мм</t>
  </si>
  <si>
    <t>от 20 до 30 мм</t>
  </si>
  <si>
    <t>Рентгенографический контроль при толщине стенки:</t>
  </si>
  <si>
    <t>Цветная дефектоскопия (капиллярный контроль) за стык цветной дефектоскопии при диаметре: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</si>
  <si>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</si>
  <si>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</si>
  <si>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</si>
  <si>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</si>
  <si>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</si>
  <si>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</si>
  <si>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</si>
  <si>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</si>
  <si>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</si>
  <si>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</si>
  <si>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>Визуальный и измерительный контроль стыкового соединения трубопровода за шов при диаметре</t>
  </si>
  <si>
    <t xml:space="preserve">Цветная дефектоскопия поверхности </t>
  </si>
  <si>
    <t>Визуальный и измерительный контроль швов:</t>
  </si>
  <si>
    <t>Наружный контроль</t>
  </si>
  <si>
    <t>Внутриний контроль</t>
  </si>
  <si>
    <t>Замер толщины металла ультразвуковым толщиномером за 1 точку (мм)</t>
  </si>
  <si>
    <t>Примечание:</t>
  </si>
  <si>
    <t xml:space="preserve"> 1).В стоимость выполнения работ по установке приборов учета включено: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</si>
  <si>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</si>
  <si>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</si>
  <si>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</si>
  <si>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</si>
  <si>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</si>
  <si>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</si>
  <si>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</si>
  <si>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</si>
  <si>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</si>
  <si>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Ультразвуковой контроль металлоконструкции, швы 1 п.м/руб</t>
  </si>
  <si>
    <t>1 раз.</t>
  </si>
  <si>
    <t>Услуги выполняемые Службой энергоучета</t>
  </si>
  <si>
    <t>На измерение температуры в пробе воды сточной (природной) по РД 52.24.496, ПНД Ф 12.16.1</t>
  </si>
  <si>
    <t>На измерение рН воды сточной (природной) по ПНД Ф 14.1:2:3:4.121</t>
  </si>
  <si>
    <t>На определение массовой концентрации нитрат-ионов в пробе воды сточной (природной) по ПНД Ф 14.1:2:4.4</t>
  </si>
  <si>
    <t>На определение массовой концентрации нитрит-ионов в пробе воды сточной (природной) по ПНД Ф 14.1:2:4.3</t>
  </si>
  <si>
    <t>Измерение БПК манометрическим методом в пробах воды сточной (природы) по ФР .1.31.2015.20690</t>
  </si>
  <si>
    <t>На определение содержания взвешенных веществ в пробе воды сточной (природной) по ПНД Ф 14.1:2:4.254</t>
  </si>
  <si>
    <t>На определение массовой концентрации железа общего в пробе воды сточной (природной) по ПНД Ф 14.1:2:4.50</t>
  </si>
  <si>
    <t>На определение массовой концентрации жиров в пробе воды сточной (природной) по ПНД Ф 14.1:2.122</t>
  </si>
  <si>
    <t>На определение массовой концентрации марганца, в пробе воды сточной (природной), очищенной сточной ПНД Ф 14.1:2:4.217</t>
  </si>
  <si>
    <t>На определение массовой концентрации нефтепродуктов в пробе воды сточной (природной) по ПНД Ф 14.1:2:4.128</t>
  </si>
  <si>
    <t>На определение массовой концентрации анионных поверхностно-активных веществ (АПАВ) в пробе воды сточной (природной) по ПНД Ф 14.1:2:4.158</t>
  </si>
  <si>
    <t>На определение массовой концентрации сухого остатка в пробе воды сточной (природной) по ПНД Ф 14.1:2:4.114</t>
  </si>
  <si>
    <t>На определение массовой концентрации фенолов в пробе воды сточной (природной) по ПНД Ф 14.1:2:4.182</t>
  </si>
  <si>
    <t>На определение массовой концентрации фосфат-ионов в пробе воды сточной (природной) по ПНД Ф 14.1:2.112</t>
  </si>
  <si>
    <t>На определение ХПК (химического потребления кислорода) в пробе воды сточной (природной) по ГОСТ Р 31859</t>
  </si>
  <si>
    <t>На отбор пробы воды сточной,очищенной сточной, природной за пределами города, с использованием автотранспорта и персонала АО "Салехардэнерго"</t>
  </si>
  <si>
    <t>На отбор пробы воды сточной, природной без использования автотранспорта АО "Салехардэнерго"</t>
  </si>
  <si>
    <t>На отбор пробы воды сточных из колодцев, септиков в пределах города, с использованием автотранспорта и персонала АО "Салехардэнерго"</t>
  </si>
  <si>
    <t>На анализ пробы воды питьевой по микробиологическим показателям (ОМЧ,ОКБ,ТКБ) в соответствии с МУК 4.2.1018-01</t>
  </si>
  <si>
    <t>На анализ пробы воды природной по микробиологическим показателям (ОКБ,ТКБ) в соответствии с МУК 4.2.1884-04</t>
  </si>
  <si>
    <t>На анализ пробы воды питьевой по микробиологическим показателям (сульфитредуцирующие клостридии) в соответствии с МУК 4.2.1018-01</t>
  </si>
  <si>
    <t>На оформление протокола результатов микробиологического анализа пробы воды питьевой, природной, сточной</t>
  </si>
  <si>
    <t>На определение массовой концентрации цинка в пробе воды сточной, очищенной сточной (природной ) ПНД Ф 14.1:2:4.183</t>
  </si>
  <si>
    <t>На определение массовой концентрации алюминия в пробе воды сточной, очищенной сточной, природной по ПНД Ф 14.1:2:4.181</t>
  </si>
  <si>
    <t>На анализ пробы воды питьевой, горячего водоснабжения, воды подземных и поверхностных источников для определения запаха (при 20 и 60 С) по ГОСТ Р 57164-2016</t>
  </si>
  <si>
    <t>На анализ пробы воды питьевой, воды горячего водоснабжения, воды подземных и поверхностных источников для определения вкуса, привкуса по ГОСТ Р 57164-2016</t>
  </si>
  <si>
    <t>На анализ пробы воды питьевой, воды горячего водоснабжения, воды подземных и поверхностных источников для определения цветности по ГОСТ 31868-2012</t>
  </si>
  <si>
    <t>На анализ пробы воды питьевой, воды горячего водоснабжения, воды подземных и поверхностных источников для определение мутности по ГОСТ Р 57164-2016</t>
  </si>
  <si>
    <t>На анализ пробы воды питьевой, воды горячего водоснабжения, воды подземных и поверхностных источников для определения массовой концентрации железа общего по ГОСТ 4011-72</t>
  </si>
  <si>
    <t>На анализ пробы воды питьевой, воды горячего водоснабжения, воды подземных и поверхностных источников для определения массовой концентрации марганца по ГОСТ 497-2014</t>
  </si>
  <si>
    <t>На анализ пробы воды питьевой, воды горячего водоснабжения, воды подземных и поверхностных источников для определения водородного показателя по ПНД Ф 14.1:2:3:4.121-97</t>
  </si>
  <si>
    <t>На измерение проб воды питьевой, воды подземных и поверхностных источников для определения пермагантной окисляемости по ПНД Ф 14.1:2:4.154-99</t>
  </si>
  <si>
    <t>На анализ проб воды питьевой, воды подземных и поверхностных источников для определения аммиака и ионов аммония по ГОСТ 33045-2014</t>
  </si>
  <si>
    <t xml:space="preserve">На анализ проб воды питьевой, воды подземных и поверхностных источников для определения содержания нитратов по ГОСТ 33045-2014 </t>
  </si>
  <si>
    <t>На анализ пробы воды питьевой, воды подземных и поверхностных источников для определение жескости по ГОСТ 31954-2012</t>
  </si>
  <si>
    <t>На анализ пробы воды питьевой, воды подземных и поверхностных источников для определения сухого остатка по ГОСТ 18164-72</t>
  </si>
  <si>
    <t>На анализ пробы воды питьевой, воды подземных и поверхностных источников для определение содержания хлоридов ГОСТ 4245-72</t>
  </si>
  <si>
    <t>На анализ пробы воды питьевой, воды подземных и поверхностных источников для определения содержания сульфатов по ГОСТ 31940-2012</t>
  </si>
  <si>
    <t>Сводная ведомость затрат на измерение массовой концентрации железа общего, железа 2-х и 3-х валентного* в пробе воды питьевой, воды поверхностных источников по ПНД Ф 14.1:2:4.50-96</t>
  </si>
  <si>
    <t>На анализ пробы воды питьевой, воды подземных и поверхностных источников для определения содержания массовой концентрации металлов: меди, цинка, свинца, хрома, кобальта, никеля, ванадия, висмута по ПНД Ф 14.1:2:4.130-98</t>
  </si>
  <si>
    <t>На анализ пробы воды питьевой, воды подземных и поверхностных источников для определения массовой концентрации фторидов по ГОСТ 4386-86</t>
  </si>
  <si>
    <t>На анализ пробы воды питьевой, воды подземных и поверхностных источников для определения содержания массовой концентрации нефтепродуктов по ПНД Ф 14.1:2:4.128-98</t>
  </si>
  <si>
    <t>На анализ пробы воды питьевой, воды подземных и поверхностных источников для определения содержания массовой концентрации анионных поверхностно-активных веществ (АПАВ) по ПНД Ф 14.1:2:4.158-2000</t>
  </si>
  <si>
    <t>На анализ пробы воды питьевой, воды подземных и поверхностных источников для определения содержания массовой концентрации фенолов по ПНД Ф 14.1:2:4.182-02</t>
  </si>
  <si>
    <t>На анализ пробы воды питьевой, воды горячего водоснабжения, воды подземных и поверхностных источников для определения содержания полифосфатов, фосфатов по ГОСТ 18309-2014</t>
  </si>
  <si>
    <t>На анализ пробы воды подземных и поверхностных источников для определдения содержания массовой концентрации сероводорода по ПНД Ф 14.1:2.109-97</t>
  </si>
  <si>
    <t>На анализ пробы воды питьевой, воды подземных и поверхностных источников для определения содержания массовых концентраций катионов: калия, натрия, лития, магния, кальция, стронция, бария по ПНД Ф 14.1:2:4.167-2000</t>
  </si>
  <si>
    <t>На анализ пробы воды питьевой, воды подземных и поверхностных источников для определения содержания массовой концентрации алюминия по ГОСТ 18165-2014</t>
  </si>
  <si>
    <t>На анализ пробы воды питьевой, воды горячего водоснабжения, воды подземных и поверхностных источников для определения содержания меди по ГОСТ 4388-72</t>
  </si>
  <si>
    <t>На анализ пробы воды подземных и поверхностных источников для определения содержания общей щелочности по ГОСТ 31957-2012</t>
  </si>
  <si>
    <t>На анализ пробы воды подземных и поверхностных источников для определения содержания кислорода растворённого амперометрическим методом ( с использованием оксиметра )</t>
  </si>
  <si>
    <t>На анализ пробы воды подземных и поверхностных источников для определения содержания массовой концентрации гидрокарбонатов расчётных методом с использованием полученных значений щелочности по ГОСТ 31957-2012</t>
  </si>
  <si>
    <t>На анализ пробы воды подземных и поверхностных источников для определения содержания массовой концентрации кальция титриметрическим методом по ПНД Ф 14.1:2:3.95-97</t>
  </si>
  <si>
    <t>На анализ пробы воды питьевой, воды подземных и поверхностных источников для определения содержания массовой концентрации кремния фотометрическим методом по ПНД Ф 14.1:2:4.215-06</t>
  </si>
  <si>
    <t>На оформление протокола результатов анализа пробы воды питьевой, воды горячего водоснабжения, воды подземных и поверхностных источников</t>
  </si>
  <si>
    <t>На отбор пробы воды питьевой, воды горячего водоснабжения, воды подземных и поверхностных источников за пределами города (Лабытнанги-Харп) для анализа в лаборатории цеха ВОС СП "Водоканал", с использованием автотранспорта и персонала АО "Салехардэнерго"</t>
  </si>
  <si>
    <t>На 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</t>
  </si>
  <si>
    <t>На измерение температуры в пробе природной воды по РД 52.24.496-2018, в пробе горячей воды систем централизованного горячего водоснабжения по МУК 4.3.2900-11</t>
  </si>
  <si>
    <t>На анализ пробы воды подземных и поверхностных источников для определения содержания свободной углекислоты титриметрическим методом по ФР.1.31.2007.03341.</t>
  </si>
  <si>
    <t>На определение массовой концентрации ионов аммония в пробе воды сточной (природной) по ПНД Ф 14.1:2:3.1</t>
  </si>
  <si>
    <t>На определение массовой концентрации металлов (свинца,цинка) в пробе воды сточной, очищенной сточной, природной ПНД Ф 14.1:2:4.222</t>
  </si>
  <si>
    <t>На определение массовой концентрации хлоридол в пробе воды сточной (природной) по ПНД Ф 14.1:2:4.111</t>
  </si>
  <si>
    <t>На оформление протокола испытаний воды сточной, очищенной сточной, природной по физико-химическим показателям и передачи сведений о выданном Протоколе испытаний в Росаккредитацию</t>
  </si>
  <si>
    <t>На анализ пробы воды сточной по микробиологическим показателям (ОКБ, ТКБ) в соответствии с МУ 2.1.5. 800-99</t>
  </si>
  <si>
    <t>На анализ пробы воды сточной, воды природной по микробиологическим показателям (колифаги) в соответствии с МУ 2.1.5.800-99, МУК 4.2.1884-04</t>
  </si>
  <si>
    <t>На определение массовой концентрации марганца, в пробе воды сточной, очищенной сточной ПНД Ф 14.1:2:4.188</t>
  </si>
  <si>
    <t>На определение массовой концентрации сульфат-ионов в пробе воды сточной, очищенной сточной, природной по ПНД Ф 14.1.:2.159</t>
  </si>
  <si>
    <t xml:space="preserve">Отключение внутридомовых сетей канализационного самотечного коллектора в смотровом колодце </t>
  </si>
  <si>
    <t xml:space="preserve">Подключение внутридомовых сетей канализационного самотечного коллектора в смотровом колодце </t>
  </si>
  <si>
    <t xml:space="preserve">Подключение внутридомовых сетей канализационного самотечного коллектора в колодце - отстойнике </t>
  </si>
  <si>
    <t xml:space="preserve">Отключение внутридомовых сетей канализационного самотечного коллектора в колодце - отстойнике </t>
  </si>
  <si>
    <t>Взвешивание машины на весовом комплексе Станции слива КОС-14000 цеха КОС предприятия "Водоканал</t>
  </si>
  <si>
    <t>Изготовление электронного ключа для взвешивания асенизационных машин на весовом оборудовании КОС-14000 цеха КОС СП "Водоканал"</t>
  </si>
  <si>
    <t>на гидродинамическую промывку канализационной сети спецмашинной (КАМАЗ КО 560) Телеинспекция участка канализационной сети от колодлца К- / до колодца К- /</t>
  </si>
  <si>
    <t>Замена элемента питания на одном счётчике тепловой энергии (с установкой пломбы).</t>
  </si>
  <si>
    <t>Установка настроечных параметров вычислителя на одном узле учёта тепловой энергии.</t>
  </si>
  <si>
    <t>Демонтаж/монтаж, настройка и наладка теплосчётчика.</t>
  </si>
  <si>
    <t>Разработка проекта узла учёта холодного водоснабжения.</t>
  </si>
  <si>
    <t>Разработка проекта узла учёта тепловой энергии.</t>
  </si>
  <si>
    <t>Установка прибора учета холодной, ДУ 50-100мм на вводе в здание (сложный монтаж-изменение трубопровода, сварочные работы в месте установки водосчетчика).</t>
  </si>
  <si>
    <t>Установка индивидуального прибора учета холодной, горячей воды ДУ 15-20мм (простой монтаж - без изменения разводки в помещениях)</t>
  </si>
  <si>
    <t>Установка индивидуального прибора учета холодной, горячей воды ДУ 15-20 мм (сложный монтаж - с изменением разводки в помещениях)</t>
  </si>
  <si>
    <t>Установка колективного прибора учета холодной, горячей воды ДУ 25-40 мм на вводе в многоквартирных жилых домах, на вводе в здание</t>
  </si>
  <si>
    <t>Установка колективного прибора учета холодной ДУ 50 - 100 мм на вводе здание ( простой монтаж - без сварочных работ в месте установки водосчетчика )</t>
  </si>
  <si>
    <t>Замена прибора учета холодной и горячей воды ДУ 15-20 мм ( в т.ч. опломбирование водосчетчика)</t>
  </si>
  <si>
    <t>Замена узла учета холодной и горячей воды ДУ 25-100 мм ( в т.ч. опломбирование водосчетчика)</t>
  </si>
  <si>
    <t>Установка колективного прибора учета холодной, горячей воды ДУ 15-20мм на вводе в многоквартирных жилых домах, на вводе в здании.</t>
  </si>
  <si>
    <t>Установка узла учета тепловой энергии - Ду 25-50 мм на вводе в здание (для всех категорий потребителей)</t>
  </si>
  <si>
    <t>Установка узла учета тепловой энергии - Ду 15-20 мм в квартирах (для всех категорий потребителей)</t>
  </si>
  <si>
    <t>Установка узла учета тепловой энергии - Ду 50-100 мм на вводе в здание (для всех категорий потребителей)</t>
  </si>
  <si>
    <t>Замена узла учета тепловой энергии - Ду 15-20 мм в квартирах (для всех категорий потребителей)</t>
  </si>
  <si>
    <t>Замена узла учета тепловой энергии - Ду 25-100 мм на вводе в здание (для всех категорий потребителей)</t>
  </si>
  <si>
    <t>Перечень платных услуг,оказываемых АО «Салехардэнерго» юридическим и физическим лицам на  2021 год</t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</si>
  <si>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rFont val="Calibri"/>
        <family val="2"/>
        <charset val="204"/>
        <scheme val="minor"/>
      </rPr>
      <t>к 
электрическим сетям</t>
    </r>
    <r>
      <rPr>
        <sz val="1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</si>
  <si>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rFont val="Calibri"/>
        <family val="2"/>
        <charset val="204"/>
        <scheme val="minor"/>
      </rPr>
      <t>к 
тепловой энергии</t>
    </r>
    <r>
      <rPr>
        <sz val="11"/>
        <rFont val="Calibri"/>
        <family val="2"/>
        <charset val="204"/>
        <scheme val="minor"/>
      </rPr>
      <t xml:space="preserve"> (мощности)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</si>
  <si>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rFont val="Calibri"/>
        <family val="2"/>
        <charset val="204"/>
        <scheme val="minor"/>
      </rPr>
      <t>к 
водоснабжения</t>
    </r>
    <r>
      <rPr>
        <sz val="1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</si>
  <si>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rFont val="Calibri"/>
        <family val="2"/>
        <charset val="204"/>
        <scheme val="minor"/>
      </rPr>
      <t>к 
водоотведения</t>
    </r>
    <r>
      <rPr>
        <sz val="1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</si>
  <si>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Ограничение, приостановление и возобновление предоставления коммунальной услуги </t>
    </r>
    <r>
      <rPr>
        <b/>
        <sz val="11"/>
        <rFont val="Calibri"/>
        <family val="2"/>
        <charset val="204"/>
        <scheme val="minor"/>
      </rPr>
      <t>электроснабжения</t>
    </r>
    <r>
      <rPr>
        <sz val="11"/>
        <rFont val="Calibri"/>
        <family val="2"/>
        <charset val="204"/>
        <scheme val="minor"/>
      </rPr>
      <t>, потребителям категории</t>
    </r>
    <r>
      <rPr>
        <b/>
        <sz val="11"/>
        <rFont val="Calibri"/>
        <family val="2"/>
        <charset val="204"/>
        <scheme val="minor"/>
      </rPr>
      <t xml:space="preserve"> население</t>
    </r>
    <r>
      <rPr>
        <sz val="11"/>
        <rFont val="Calibri"/>
        <family val="2"/>
        <charset val="204"/>
        <scheme val="minor"/>
      </rPr>
      <t xml:space="preserve"> (за самовольное подключение, по заявлению абонента, за дебеторскую задолженность).</t>
    </r>
  </si>
  <si>
    <r>
      <t xml:space="preserve">Ограничение, приостановление и возобновление предоставления коммунальной услуги </t>
    </r>
    <r>
      <rPr>
        <b/>
        <sz val="11"/>
        <rFont val="Calibri"/>
        <family val="2"/>
        <charset val="204"/>
        <scheme val="minor"/>
      </rPr>
      <t xml:space="preserve">водоснабжения </t>
    </r>
    <r>
      <rPr>
        <sz val="11"/>
        <rFont val="Calibri"/>
        <family val="2"/>
        <charset val="204"/>
        <scheme val="minor"/>
      </rPr>
      <t xml:space="preserve"> потребителям категории </t>
    </r>
    <r>
      <rPr>
        <b/>
        <sz val="11"/>
        <rFont val="Calibri"/>
        <family val="2"/>
        <charset val="204"/>
        <scheme val="minor"/>
      </rPr>
      <t>население</t>
    </r>
    <r>
      <rPr>
        <sz val="11"/>
        <rFont val="Calibri"/>
        <family val="2"/>
        <charset val="204"/>
        <scheme val="minor"/>
      </rPr>
      <t xml:space="preserve"> (за самовольное подключение, по заявлению абонента, за дебеторскую задолженость). </t>
    </r>
  </si>
  <si>
    <r>
      <t>Ограничение, приостановление и возобновление предоставления коммунальной услуги</t>
    </r>
    <r>
      <rPr>
        <b/>
        <sz val="11"/>
        <rFont val="Calibri"/>
        <family val="2"/>
        <charset val="204"/>
        <scheme val="minor"/>
      </rPr>
      <t xml:space="preserve"> водоотведения</t>
    </r>
    <r>
      <rPr>
        <sz val="11"/>
        <rFont val="Calibri"/>
        <family val="2"/>
        <charset val="204"/>
        <scheme val="minor"/>
      </rPr>
      <t xml:space="preserve">  потребителям категории </t>
    </r>
    <r>
      <rPr>
        <b/>
        <sz val="11"/>
        <rFont val="Calibri"/>
        <family val="2"/>
        <charset val="204"/>
        <scheme val="minor"/>
      </rPr>
      <t>население</t>
    </r>
    <r>
      <rPr>
        <sz val="11"/>
        <rFont val="Calibri"/>
        <family val="2"/>
        <charset val="204"/>
        <scheme val="minor"/>
      </rPr>
      <t xml:space="preserve"> (за самовольное подключение, по заявлению абонента, за дебеторскую задолженость). </t>
    </r>
  </si>
  <si>
    <r>
      <t xml:space="preserve">Приостановление, возобновление предоставления коммунальной услуги </t>
    </r>
    <r>
      <rPr>
        <b/>
        <sz val="11"/>
        <rFont val="Calibri"/>
        <family val="2"/>
        <charset val="204"/>
        <scheme val="minor"/>
      </rPr>
      <t>теплоснабжения</t>
    </r>
    <r>
      <rPr>
        <sz val="11"/>
        <rFont val="Calibri"/>
        <family val="2"/>
        <charset val="204"/>
        <scheme val="minor"/>
      </rPr>
      <t xml:space="preserve">  потребителям категории </t>
    </r>
    <r>
      <rPr>
        <b/>
        <sz val="11"/>
        <rFont val="Calibri"/>
        <family val="2"/>
        <charset val="204"/>
        <scheme val="minor"/>
      </rPr>
      <t>население</t>
    </r>
    <r>
      <rPr>
        <sz val="11"/>
        <rFont val="Calibri"/>
        <family val="2"/>
        <charset val="204"/>
        <scheme val="minor"/>
      </rPr>
      <t xml:space="preserve"> (по заявлению абонента). </t>
    </r>
  </si>
  <si>
    <r>
      <t xml:space="preserve">Полное и (или) частичное ограничение режима потребления, возобновление подачи  </t>
    </r>
    <r>
      <rPr>
        <b/>
        <sz val="11"/>
        <rFont val="Calibri"/>
        <family val="2"/>
        <charset val="204"/>
        <scheme val="minor"/>
      </rPr>
      <t>электроэнергии</t>
    </r>
    <r>
      <rPr>
        <sz val="11"/>
        <rFont val="Calibri"/>
        <family val="2"/>
        <charset val="204"/>
        <scheme val="minor"/>
      </rPr>
      <t xml:space="preserve"> потребителям категории </t>
    </r>
    <r>
      <rPr>
        <b/>
        <sz val="11"/>
        <rFont val="Calibri"/>
        <family val="2"/>
        <charset val="204"/>
        <scheme val="minor"/>
      </rPr>
      <t>прочие (граждане- потребители электрической энергии)</t>
    </r>
    <r>
      <rPr>
        <sz val="11"/>
        <rFont val="Calibri"/>
        <family val="2"/>
        <charset val="204"/>
        <scheme val="minor"/>
      </rPr>
      <t xml:space="preserve">: 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                                                                                                                                                                                              </t>
    </r>
  </si>
  <si>
    <r>
      <t xml:space="preserve">Временное ограничение или прекращение холодного </t>
    </r>
    <r>
      <rPr>
        <b/>
        <sz val="11"/>
        <rFont val="Calibri"/>
        <family val="2"/>
        <charset val="204"/>
        <scheme val="minor"/>
      </rPr>
      <t>водоснабжения</t>
    </r>
    <r>
      <rPr>
        <sz val="11"/>
        <rFont val="Calibri"/>
        <family val="2"/>
        <charset val="204"/>
        <scheme val="minor"/>
      </rPr>
      <t xml:space="preserve"> и (или)</t>
    </r>
    <r>
      <rPr>
        <b/>
        <sz val="11"/>
        <rFont val="Calibri"/>
        <family val="2"/>
        <charset val="204"/>
        <scheme val="minor"/>
      </rPr>
      <t xml:space="preserve"> водоотведения</t>
    </r>
    <r>
      <rPr>
        <sz val="11"/>
        <rFont val="Calibri"/>
        <family val="2"/>
        <charset val="204"/>
        <scheme val="minor"/>
      </rPr>
      <t xml:space="preserve"> потребителям категории</t>
    </r>
    <r>
      <rPr>
        <b/>
        <sz val="11"/>
        <rFont val="Calibri"/>
        <family val="2"/>
        <charset val="204"/>
        <scheme val="minor"/>
      </rPr>
      <t xml:space="preserve"> прочие (с демонтажем участка водопровода, канализационной сети):                                                                                                             -</t>
    </r>
    <r>
      <rPr>
        <sz val="11"/>
        <rFont val="Calibri"/>
        <family val="2"/>
        <charset val="204"/>
        <scheme val="minor"/>
      </rPr>
      <t xml:space="preserve">  при сбросе в централизованную систему водоотведения веществ, материалов, отходов и (или) сточных вод, запрещенных к сбросу;                                                                                                                                                                                                                                               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                                                                                                           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</t>
    </r>
  </si>
  <si>
    <r>
      <t xml:space="preserve">Восстановление холодного </t>
    </r>
    <r>
      <rPr>
        <b/>
        <sz val="11"/>
        <rFont val="Calibri"/>
        <family val="2"/>
        <charset val="204"/>
        <scheme val="minor"/>
      </rPr>
      <t>водоснабжения и (или) водоотведения потребителям категории прочие (без монтажа участка водопровода, канализационной сети).</t>
    </r>
  </si>
  <si>
    <r>
      <t>Восстановление холодного</t>
    </r>
    <r>
      <rPr>
        <b/>
        <sz val="11"/>
        <rFont val="Calibri"/>
        <family val="2"/>
        <charset val="204"/>
        <scheme val="minor"/>
      </rPr>
      <t xml:space="preserve"> водоснабжения и (или) водоотведения потребителям категории прочие (с монтажем участка водопровода, канализационной сети).</t>
    </r>
  </si>
  <si>
    <r>
      <t xml:space="preserve">Ограничение и прекращение подачи </t>
    </r>
    <r>
      <rPr>
        <b/>
        <sz val="11"/>
        <rFont val="Calibri"/>
        <family val="2"/>
        <charset val="204"/>
        <scheme val="minor"/>
      </rPr>
      <t>тепловой энергии</t>
    </r>
    <r>
      <rPr>
        <sz val="11"/>
        <rFont val="Calibri"/>
        <family val="2"/>
        <charset val="204"/>
        <scheme val="minor"/>
      </rPr>
      <t xml:space="preserve"> потребителям категории </t>
    </r>
    <r>
      <rPr>
        <b/>
        <sz val="11"/>
        <rFont val="Calibri"/>
        <family val="2"/>
        <charset val="204"/>
        <scheme val="minor"/>
      </rPr>
      <t xml:space="preserve">прочие (без демонтажа участка тепловой сети):
</t>
    </r>
    <r>
      <rPr>
        <sz val="11"/>
        <rFont val="Calibri"/>
        <family val="2"/>
        <charset val="204"/>
        <scheme val="minor"/>
      </rPr>
      <t>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  </r>
  </si>
  <si>
    <r>
      <t xml:space="preserve">Ограничение и прекращение подачи </t>
    </r>
    <r>
      <rPr>
        <b/>
        <sz val="11"/>
        <rFont val="Calibri"/>
        <family val="2"/>
        <charset val="204"/>
        <scheme val="minor"/>
      </rPr>
      <t>тепловой энергии</t>
    </r>
    <r>
      <rPr>
        <sz val="11"/>
        <rFont val="Calibri"/>
        <family val="2"/>
        <charset val="204"/>
        <scheme val="minor"/>
      </rPr>
      <t xml:space="preserve"> потребителям категории </t>
    </r>
    <r>
      <rPr>
        <b/>
        <sz val="11"/>
        <rFont val="Calibri"/>
        <family val="2"/>
        <charset val="204"/>
        <scheme val="minor"/>
      </rPr>
      <t xml:space="preserve">прочие (с демонтажем участка тепловой сети):
</t>
    </r>
    <r>
      <rPr>
        <sz val="11"/>
        <rFont val="Calibri"/>
        <family val="2"/>
        <charset val="204"/>
        <scheme val="minor"/>
      </rPr>
      <t>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  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  </r>
  </si>
  <si>
    <r>
      <t xml:space="preserve">Восстановление режима потребления </t>
    </r>
    <r>
      <rPr>
        <b/>
        <sz val="11"/>
        <rFont val="Calibri"/>
        <family val="2"/>
        <charset val="204"/>
        <scheme val="minor"/>
      </rPr>
      <t>тепловой энергии, потребителям категории прочие (без монтажа участка тепловой сети).</t>
    </r>
  </si>
  <si>
    <r>
      <t xml:space="preserve">Восстановление режима потребления </t>
    </r>
    <r>
      <rPr>
        <b/>
        <sz val="11"/>
        <rFont val="Calibri"/>
        <family val="2"/>
        <charset val="204"/>
        <scheme val="minor"/>
      </rPr>
      <t>тепловой энергии, потребителям категории прочие (с монтажем участка тепловой сети).</t>
    </r>
  </si>
  <si>
    <r>
      <t xml:space="preserve">Повторное </t>
    </r>
    <r>
      <rPr>
        <b/>
        <sz val="11"/>
        <rFont val="Calibri"/>
        <family val="2"/>
        <charset val="204"/>
        <scheme val="minor"/>
      </rPr>
      <t>опломбирование прибора учета электрической энергии</t>
    </r>
    <r>
      <rPr>
        <sz val="11"/>
        <rFont val="Calibri"/>
        <family val="2"/>
        <charset val="204"/>
        <scheme val="minor"/>
      </rPr>
      <t xml:space="preserve"> в связи с нарушением целостности монтажной пломбы (для категории потребителей прочие).</t>
    </r>
  </si>
  <si>
    <r>
      <t xml:space="preserve">Повторное </t>
    </r>
    <r>
      <rPr>
        <b/>
        <sz val="11"/>
        <rFont val="Calibri"/>
        <family val="2"/>
        <charset val="204"/>
        <scheme val="minor"/>
      </rPr>
      <t>опломбирование прибора учета водоснабжения</t>
    </r>
    <r>
      <rPr>
        <sz val="11"/>
        <rFont val="Calibri"/>
        <family val="2"/>
        <charset val="204"/>
        <scheme val="minor"/>
      </rPr>
      <t xml:space="preserve"> в связи с нарушением целостности монтажной пломбы (для категории потребителей прочие).</t>
    </r>
  </si>
  <si>
    <r>
      <t xml:space="preserve">Повторное </t>
    </r>
    <r>
      <rPr>
        <b/>
        <sz val="11"/>
        <rFont val="Calibri"/>
        <family val="2"/>
        <charset val="204"/>
        <scheme val="minor"/>
      </rPr>
      <t>опломбирование прибора учета тепловой энергии</t>
    </r>
    <r>
      <rPr>
        <sz val="11"/>
        <rFont val="Calibri"/>
        <family val="2"/>
        <charset val="204"/>
        <scheme val="minor"/>
      </rPr>
      <t xml:space="preserve"> в связи с нарушением целостности монтажной пломбы (для категории потребителей прочие).</t>
    </r>
  </si>
  <si>
    <r>
      <t xml:space="preserve">Временное ограничение или прекращение холодного </t>
    </r>
    <r>
      <rPr>
        <b/>
        <sz val="11"/>
        <rFont val="Calibri"/>
        <family val="2"/>
        <charset val="204"/>
        <scheme val="minor"/>
      </rPr>
      <t>водоснабжения</t>
    </r>
    <r>
      <rPr>
        <sz val="11"/>
        <rFont val="Calibri"/>
        <family val="2"/>
        <charset val="204"/>
        <scheme val="minor"/>
      </rPr>
      <t xml:space="preserve"> и (или)</t>
    </r>
    <r>
      <rPr>
        <b/>
        <sz val="11"/>
        <rFont val="Calibri"/>
        <family val="2"/>
        <charset val="204"/>
        <scheme val="minor"/>
      </rPr>
      <t xml:space="preserve"> водоотведения</t>
    </r>
    <r>
      <rPr>
        <sz val="11"/>
        <rFont val="Calibri"/>
        <family val="2"/>
        <charset val="204"/>
        <scheme val="minor"/>
      </rPr>
      <t xml:space="preserve"> потребителям категории</t>
    </r>
    <r>
      <rPr>
        <b/>
        <sz val="11"/>
        <rFont val="Calibri"/>
        <family val="2"/>
        <charset val="204"/>
        <scheme val="minor"/>
      </rPr>
      <t xml:space="preserve"> прочие (без демонтажа участка водопровода, канализационной сети): 
-</t>
    </r>
    <r>
      <rPr>
        <sz val="11"/>
        <rFont val="Calibri"/>
        <family val="2"/>
        <charset val="204"/>
        <scheme val="minor"/>
      </rPr>
      <t xml:space="preserve">  при сбросе в централизованную систему водоотведения веществ, материалов, отходов и (или) сточных вод, запрещенных к сбросу;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
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</t>
    </r>
  </si>
  <si>
    <r>
      <t xml:space="preserve">Полное и (или) частичное ограничение режима потребления, возобновление подачи  </t>
    </r>
    <r>
      <rPr>
        <b/>
        <sz val="11"/>
        <rFont val="Calibri"/>
        <family val="2"/>
        <charset val="204"/>
        <scheme val="minor"/>
      </rPr>
      <t>электроэнергии</t>
    </r>
    <r>
      <rPr>
        <sz val="11"/>
        <rFont val="Calibri"/>
        <family val="2"/>
        <charset val="204"/>
        <scheme val="minor"/>
      </rPr>
      <t xml:space="preserve"> потребителям категории </t>
    </r>
    <r>
      <rPr>
        <b/>
        <sz val="11"/>
        <rFont val="Calibri"/>
        <family val="2"/>
        <charset val="204"/>
        <scheme val="minor"/>
      </rPr>
      <t>прочие (за исключением граждан- потребителей электрической энергии)</t>
    </r>
    <r>
      <rPr>
        <sz val="11"/>
        <rFont val="Calibri"/>
        <family val="2"/>
        <charset val="204"/>
        <scheme val="minor"/>
      </rPr>
      <t xml:space="preserve">: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</si>
</sst>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u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" fontId="4" fillId="0" borderId="0" xfId="0" applyNumberFormat="1" applyFont="1" applyFill="1" applyAlignment="1">
      <alignment horizontal="left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4" fontId="4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CCEC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8"/>
  <sheetViews>
    <sheetView tabSelected="1" topLeftCell="A166" zoomScale="85" zoomScaleNormal="85" workbookViewId="0">
      <selection activeCell="B44" sqref="B44"/>
    </sheetView>
  </sheetViews>
  <sheetFormatPr defaultRowHeight="15" x14ac:dyDescent="0.25"/>
  <cols>
    <col min="1" max="1" width="6" style="10" customWidth="1"/>
    <col min="2" max="2" width="101.140625" style="11" bestFit="1" customWidth="1"/>
    <col min="3" max="3" width="11.7109375" style="10" customWidth="1"/>
    <col min="4" max="4" width="12.140625" style="10" customWidth="1"/>
    <col min="5" max="5" width="10.42578125" style="10" customWidth="1"/>
    <col min="6" max="6" width="14" style="10" customWidth="1"/>
    <col min="7" max="16384" width="9.140625" style="51"/>
  </cols>
  <sheetData>
    <row r="1" spans="1:6" ht="15.75" x14ac:dyDescent="0.25">
      <c r="C1" s="7" t="s">
        <v>11</v>
      </c>
      <c r="D1" s="7"/>
      <c r="E1" s="12"/>
      <c r="F1" s="12"/>
    </row>
    <row r="2" spans="1:6" ht="15.75" customHeight="1" x14ac:dyDescent="0.25">
      <c r="C2" s="8" t="s">
        <v>12</v>
      </c>
      <c r="D2" s="8"/>
      <c r="E2" s="12"/>
      <c r="F2" s="12"/>
    </row>
    <row r="3" spans="1:6" ht="15.75" x14ac:dyDescent="0.25">
      <c r="C3" s="9" t="s">
        <v>13</v>
      </c>
      <c r="D3" s="9"/>
      <c r="E3" s="12"/>
      <c r="F3" s="13"/>
    </row>
    <row r="4" spans="1:6" x14ac:dyDescent="0.25">
      <c r="C4" s="14"/>
      <c r="D4" s="14"/>
      <c r="E4" s="13"/>
      <c r="F4" s="13"/>
    </row>
    <row r="5" spans="1:6" ht="15" customHeight="1" x14ac:dyDescent="0.25">
      <c r="A5" s="15" t="s">
        <v>215</v>
      </c>
      <c r="B5" s="15"/>
      <c r="C5" s="15"/>
      <c r="D5" s="15"/>
      <c r="E5" s="15"/>
      <c r="F5" s="15"/>
    </row>
    <row r="6" spans="1:6" ht="15" customHeight="1" x14ac:dyDescent="0.25">
      <c r="A6" s="15"/>
      <c r="B6" s="15"/>
      <c r="C6" s="15"/>
      <c r="D6" s="15"/>
      <c r="E6" s="15"/>
      <c r="F6" s="15"/>
    </row>
    <row r="7" spans="1:6" ht="15.75" customHeight="1" thickBot="1" x14ac:dyDescent="0.3">
      <c r="A7" s="16"/>
      <c r="B7" s="16"/>
      <c r="C7" s="16"/>
      <c r="D7" s="16"/>
      <c r="E7" s="16"/>
      <c r="F7" s="16"/>
    </row>
    <row r="8" spans="1:6" ht="45.75" thickBot="1" x14ac:dyDescent="0.3">
      <c r="A8" s="17" t="s">
        <v>4</v>
      </c>
      <c r="B8" s="18" t="s">
        <v>0</v>
      </c>
      <c r="C8" s="17" t="s">
        <v>1</v>
      </c>
      <c r="D8" s="19" t="s">
        <v>2</v>
      </c>
      <c r="E8" s="19" t="s">
        <v>21</v>
      </c>
      <c r="F8" s="19" t="s">
        <v>3</v>
      </c>
    </row>
    <row r="9" spans="1:6" x14ac:dyDescent="0.25">
      <c r="A9" s="20">
        <v>1</v>
      </c>
      <c r="B9" s="21" t="s">
        <v>5</v>
      </c>
      <c r="C9" s="20" t="s">
        <v>7</v>
      </c>
      <c r="D9" s="22">
        <v>16.670000000000002</v>
      </c>
      <c r="E9" s="22">
        <f>D9*20%</f>
        <v>3.3340000000000005</v>
      </c>
      <c r="F9" s="22">
        <f>D9+E9</f>
        <v>20.004000000000001</v>
      </c>
    </row>
    <row r="10" spans="1:6" x14ac:dyDescent="0.25">
      <c r="A10" s="6">
        <v>2</v>
      </c>
      <c r="B10" s="23" t="s">
        <v>6</v>
      </c>
      <c r="C10" s="6" t="s">
        <v>7</v>
      </c>
      <c r="D10" s="5">
        <v>20.38</v>
      </c>
      <c r="E10" s="5">
        <f>D10*20%</f>
        <v>4.0759999999999996</v>
      </c>
      <c r="F10" s="5">
        <f>D10+E10</f>
        <v>24.456</v>
      </c>
    </row>
    <row r="11" spans="1:6" x14ac:dyDescent="0.25">
      <c r="A11" s="24" t="s">
        <v>8</v>
      </c>
      <c r="B11" s="25"/>
      <c r="C11" s="25"/>
      <c r="D11" s="25"/>
      <c r="E11" s="25"/>
      <c r="F11" s="25"/>
    </row>
    <row r="12" spans="1:6" ht="30" x14ac:dyDescent="0.25">
      <c r="A12" s="6">
        <v>3</v>
      </c>
      <c r="B12" s="26" t="s">
        <v>216</v>
      </c>
      <c r="C12" s="6" t="s">
        <v>10</v>
      </c>
      <c r="D12" s="5">
        <v>833.33</v>
      </c>
      <c r="E12" s="5">
        <f>D12*20%</f>
        <v>166.66600000000003</v>
      </c>
      <c r="F12" s="5">
        <f>D12+E12</f>
        <v>999.99600000000009</v>
      </c>
    </row>
    <row r="13" spans="1:6" ht="45" x14ac:dyDescent="0.25">
      <c r="A13" s="6">
        <v>4</v>
      </c>
      <c r="B13" s="26" t="s">
        <v>217</v>
      </c>
      <c r="C13" s="6" t="s">
        <v>10</v>
      </c>
      <c r="D13" s="5">
        <v>833.33</v>
      </c>
      <c r="E13" s="5">
        <f>D13*20%</f>
        <v>166.66600000000003</v>
      </c>
      <c r="F13" s="5">
        <f>D13+E13</f>
        <v>999.99600000000009</v>
      </c>
    </row>
    <row r="14" spans="1:6" ht="30" x14ac:dyDescent="0.25">
      <c r="A14" s="6">
        <v>5</v>
      </c>
      <c r="B14" s="26" t="s">
        <v>218</v>
      </c>
      <c r="C14" s="6" t="s">
        <v>10</v>
      </c>
      <c r="D14" s="5">
        <v>833.33</v>
      </c>
      <c r="E14" s="5">
        <f>D14*20%</f>
        <v>166.66600000000003</v>
      </c>
      <c r="F14" s="5">
        <f>D14+E14</f>
        <v>999.99600000000009</v>
      </c>
    </row>
    <row r="15" spans="1:6" ht="30" x14ac:dyDescent="0.25">
      <c r="A15" s="6">
        <v>6</v>
      </c>
      <c r="B15" s="26" t="s">
        <v>219</v>
      </c>
      <c r="C15" s="6" t="s">
        <v>10</v>
      </c>
      <c r="D15" s="5">
        <v>833.33</v>
      </c>
      <c r="E15" s="5">
        <f>D15*20%</f>
        <v>166.66600000000003</v>
      </c>
      <c r="F15" s="5">
        <f>D15+E15</f>
        <v>999.99600000000009</v>
      </c>
    </row>
    <row r="16" spans="1:6" x14ac:dyDescent="0.25">
      <c r="A16" s="27" t="s">
        <v>14</v>
      </c>
      <c r="B16" s="27"/>
      <c r="C16" s="27"/>
      <c r="D16" s="27"/>
      <c r="E16" s="27"/>
      <c r="F16" s="27"/>
    </row>
    <row r="17" spans="1:6" x14ac:dyDescent="0.25">
      <c r="A17" s="6">
        <v>7</v>
      </c>
      <c r="B17" s="26" t="s">
        <v>15</v>
      </c>
      <c r="C17" s="6" t="s">
        <v>16</v>
      </c>
      <c r="D17" s="5">
        <v>466.59</v>
      </c>
      <c r="E17" s="5">
        <f>D17*20%</f>
        <v>93.317999999999998</v>
      </c>
      <c r="F17" s="5">
        <f>E17+D17</f>
        <v>559.90800000000002</v>
      </c>
    </row>
    <row r="18" spans="1:6" x14ac:dyDescent="0.25">
      <c r="A18" s="6">
        <v>8</v>
      </c>
      <c r="B18" s="26" t="s">
        <v>17</v>
      </c>
      <c r="C18" s="6" t="s">
        <v>16</v>
      </c>
      <c r="D18" s="5">
        <v>571.16999999999996</v>
      </c>
      <c r="E18" s="5">
        <f>D18*20%</f>
        <v>114.23399999999999</v>
      </c>
      <c r="F18" s="5">
        <f>E18+D18</f>
        <v>685.404</v>
      </c>
    </row>
    <row r="19" spans="1:6" x14ac:dyDescent="0.25">
      <c r="A19" s="6">
        <v>9</v>
      </c>
      <c r="B19" s="26" t="s">
        <v>18</v>
      </c>
      <c r="C19" s="6" t="s">
        <v>16</v>
      </c>
      <c r="D19" s="5">
        <v>814.59</v>
      </c>
      <c r="E19" s="5">
        <f>D19*20%</f>
        <v>162.91800000000001</v>
      </c>
      <c r="F19" s="5">
        <f>E19+D19</f>
        <v>977.50800000000004</v>
      </c>
    </row>
    <row r="20" spans="1:6" x14ac:dyDescent="0.25">
      <c r="A20" s="6">
        <v>10</v>
      </c>
      <c r="B20" s="26" t="s">
        <v>19</v>
      </c>
      <c r="C20" s="6" t="s">
        <v>16</v>
      </c>
      <c r="D20" s="5">
        <v>895.7</v>
      </c>
      <c r="E20" s="5">
        <f>D20*20%</f>
        <v>179.14000000000001</v>
      </c>
      <c r="F20" s="5">
        <f>E20+D20</f>
        <v>1074.8400000000001</v>
      </c>
    </row>
    <row r="21" spans="1:6" x14ac:dyDescent="0.25">
      <c r="A21" s="6">
        <v>11</v>
      </c>
      <c r="B21" s="26" t="s">
        <v>20</v>
      </c>
      <c r="C21" s="6" t="s">
        <v>16</v>
      </c>
      <c r="D21" s="5">
        <v>1072.4000000000001</v>
      </c>
      <c r="E21" s="5">
        <f>D21*20%</f>
        <v>214.48000000000002</v>
      </c>
      <c r="F21" s="5">
        <f>E21+D21</f>
        <v>1286.8800000000001</v>
      </c>
    </row>
    <row r="22" spans="1:6" x14ac:dyDescent="0.25">
      <c r="A22" s="6">
        <v>12</v>
      </c>
      <c r="B22" s="26" t="s">
        <v>22</v>
      </c>
      <c r="C22" s="6" t="s">
        <v>9</v>
      </c>
      <c r="D22" s="5">
        <v>1312.8</v>
      </c>
      <c r="E22" s="5">
        <f t="shared" ref="E22:E67" si="0">D22*20%</f>
        <v>262.56</v>
      </c>
      <c r="F22" s="5">
        <f t="shared" ref="F22:F36" si="1">E22+D22</f>
        <v>1575.36</v>
      </c>
    </row>
    <row r="23" spans="1:6" x14ac:dyDescent="0.25">
      <c r="A23" s="6">
        <v>13</v>
      </c>
      <c r="B23" s="26" t="s">
        <v>23</v>
      </c>
      <c r="C23" s="6" t="s">
        <v>9</v>
      </c>
      <c r="D23" s="5">
        <v>2432.13</v>
      </c>
      <c r="E23" s="5">
        <f t="shared" si="0"/>
        <v>486.42600000000004</v>
      </c>
      <c r="F23" s="5">
        <f t="shared" si="1"/>
        <v>2918.556</v>
      </c>
    </row>
    <row r="24" spans="1:6" x14ac:dyDescent="0.25">
      <c r="A24" s="6">
        <v>14</v>
      </c>
      <c r="B24" s="26" t="s">
        <v>24</v>
      </c>
      <c r="C24" s="6" t="s">
        <v>9</v>
      </c>
      <c r="D24" s="5">
        <v>343.95</v>
      </c>
      <c r="E24" s="5">
        <f t="shared" si="0"/>
        <v>68.790000000000006</v>
      </c>
      <c r="F24" s="5">
        <f t="shared" si="1"/>
        <v>412.74</v>
      </c>
    </row>
    <row r="25" spans="1:6" x14ac:dyDescent="0.25">
      <c r="A25" s="6">
        <v>15</v>
      </c>
      <c r="B25" s="23" t="s">
        <v>25</v>
      </c>
      <c r="C25" s="6" t="s">
        <v>16</v>
      </c>
      <c r="D25" s="5">
        <v>576.85</v>
      </c>
      <c r="E25" s="5">
        <f t="shared" si="0"/>
        <v>115.37</v>
      </c>
      <c r="F25" s="5">
        <f t="shared" si="1"/>
        <v>692.22</v>
      </c>
    </row>
    <row r="26" spans="1:6" x14ac:dyDescent="0.25">
      <c r="A26" s="6">
        <v>16</v>
      </c>
      <c r="B26" s="23" t="s">
        <v>26</v>
      </c>
      <c r="C26" s="6" t="s">
        <v>16</v>
      </c>
      <c r="D26" s="5">
        <v>576.85</v>
      </c>
      <c r="E26" s="5">
        <f t="shared" si="0"/>
        <v>115.37</v>
      </c>
      <c r="F26" s="5">
        <f t="shared" si="1"/>
        <v>692.22</v>
      </c>
    </row>
    <row r="27" spans="1:6" x14ac:dyDescent="0.25">
      <c r="A27" s="6">
        <v>17</v>
      </c>
      <c r="B27" s="23" t="s">
        <v>27</v>
      </c>
      <c r="C27" s="6" t="s">
        <v>16</v>
      </c>
      <c r="D27" s="5">
        <v>720.39</v>
      </c>
      <c r="E27" s="5">
        <f t="shared" si="0"/>
        <v>144.078</v>
      </c>
      <c r="F27" s="5">
        <f t="shared" si="1"/>
        <v>864.46799999999996</v>
      </c>
    </row>
    <row r="28" spans="1:6" x14ac:dyDescent="0.25">
      <c r="A28" s="6">
        <v>18</v>
      </c>
      <c r="B28" s="23" t="s">
        <v>28</v>
      </c>
      <c r="C28" s="6" t="s">
        <v>16</v>
      </c>
      <c r="D28" s="5">
        <v>576.85</v>
      </c>
      <c r="E28" s="5">
        <f t="shared" si="0"/>
        <v>115.37</v>
      </c>
      <c r="F28" s="5">
        <f t="shared" si="1"/>
        <v>692.22</v>
      </c>
    </row>
    <row r="29" spans="1:6" x14ac:dyDescent="0.25">
      <c r="A29" s="6">
        <v>19</v>
      </c>
      <c r="B29" s="23" t="s">
        <v>29</v>
      </c>
      <c r="C29" s="6" t="s">
        <v>16</v>
      </c>
      <c r="D29" s="5">
        <v>935.67</v>
      </c>
      <c r="E29" s="5">
        <f t="shared" si="0"/>
        <v>187.13400000000001</v>
      </c>
      <c r="F29" s="5">
        <f t="shared" si="1"/>
        <v>1122.8040000000001</v>
      </c>
    </row>
    <row r="30" spans="1:6" x14ac:dyDescent="0.25">
      <c r="A30" s="6">
        <v>20</v>
      </c>
      <c r="B30" s="23" t="s">
        <v>30</v>
      </c>
      <c r="C30" s="6" t="s">
        <v>35</v>
      </c>
      <c r="D30" s="5">
        <v>433.26</v>
      </c>
      <c r="E30" s="5">
        <f t="shared" si="0"/>
        <v>86.652000000000001</v>
      </c>
      <c r="F30" s="5">
        <f t="shared" si="1"/>
        <v>519.91200000000003</v>
      </c>
    </row>
    <row r="31" spans="1:6" x14ac:dyDescent="0.25">
      <c r="A31" s="6">
        <v>21</v>
      </c>
      <c r="B31" s="23" t="s">
        <v>31</v>
      </c>
      <c r="C31" s="6" t="s">
        <v>35</v>
      </c>
      <c r="D31" s="5">
        <v>505.14</v>
      </c>
      <c r="E31" s="5">
        <f t="shared" si="0"/>
        <v>101.02800000000001</v>
      </c>
      <c r="F31" s="5">
        <f t="shared" si="1"/>
        <v>606.16800000000001</v>
      </c>
    </row>
    <row r="32" spans="1:6" x14ac:dyDescent="0.25">
      <c r="A32" s="6">
        <v>22</v>
      </c>
      <c r="B32" s="23" t="s">
        <v>32</v>
      </c>
      <c r="C32" s="6" t="s">
        <v>35</v>
      </c>
      <c r="D32" s="5">
        <v>576.85</v>
      </c>
      <c r="E32" s="5">
        <f t="shared" si="0"/>
        <v>115.37</v>
      </c>
      <c r="F32" s="5">
        <f t="shared" si="1"/>
        <v>692.22</v>
      </c>
    </row>
    <row r="33" spans="1:6" x14ac:dyDescent="0.25">
      <c r="A33" s="6">
        <v>23</v>
      </c>
      <c r="B33" s="23" t="s">
        <v>33</v>
      </c>
      <c r="C33" s="6" t="s">
        <v>35</v>
      </c>
      <c r="D33" s="5">
        <v>576.85</v>
      </c>
      <c r="E33" s="5">
        <f t="shared" si="0"/>
        <v>115.37</v>
      </c>
      <c r="F33" s="5">
        <f t="shared" si="1"/>
        <v>692.22</v>
      </c>
    </row>
    <row r="34" spans="1:6" x14ac:dyDescent="0.25">
      <c r="A34" s="6">
        <v>24</v>
      </c>
      <c r="B34" s="23" t="s">
        <v>34</v>
      </c>
      <c r="C34" s="6" t="s">
        <v>35</v>
      </c>
      <c r="D34" s="5">
        <v>720.39</v>
      </c>
      <c r="E34" s="5">
        <f t="shared" si="0"/>
        <v>144.078</v>
      </c>
      <c r="F34" s="5">
        <f t="shared" si="1"/>
        <v>864.46799999999996</v>
      </c>
    </row>
    <row r="35" spans="1:6" x14ac:dyDescent="0.25">
      <c r="A35" s="6">
        <v>25</v>
      </c>
      <c r="B35" s="23" t="s">
        <v>36</v>
      </c>
      <c r="C35" s="6" t="s">
        <v>38</v>
      </c>
      <c r="D35" s="5">
        <v>433.25</v>
      </c>
      <c r="E35" s="5">
        <f t="shared" si="0"/>
        <v>86.65</v>
      </c>
      <c r="F35" s="5">
        <f t="shared" si="1"/>
        <v>519.9</v>
      </c>
    </row>
    <row r="36" spans="1:6" x14ac:dyDescent="0.25">
      <c r="A36" s="6">
        <v>26</v>
      </c>
      <c r="B36" s="23" t="s">
        <v>37</v>
      </c>
      <c r="C36" s="6" t="s">
        <v>38</v>
      </c>
      <c r="D36" s="5">
        <v>505.14</v>
      </c>
      <c r="E36" s="5">
        <f t="shared" si="0"/>
        <v>101.02800000000001</v>
      </c>
      <c r="F36" s="5">
        <f t="shared" si="1"/>
        <v>606.16800000000001</v>
      </c>
    </row>
    <row r="37" spans="1:6" x14ac:dyDescent="0.25">
      <c r="A37" s="27" t="s">
        <v>122</v>
      </c>
      <c r="B37" s="27"/>
      <c r="C37" s="27"/>
      <c r="D37" s="27"/>
      <c r="E37" s="27"/>
      <c r="F37" s="27"/>
    </row>
    <row r="38" spans="1:6" ht="45" x14ac:dyDescent="0.25">
      <c r="A38" s="6">
        <v>27</v>
      </c>
      <c r="B38" s="26" t="s">
        <v>220</v>
      </c>
      <c r="C38" s="5" t="s">
        <v>121</v>
      </c>
      <c r="D38" s="5">
        <f t="shared" ref="D38:D57" si="2">F38/1.2</f>
        <v>833.33333333333337</v>
      </c>
      <c r="E38" s="5">
        <f t="shared" ref="E38:E57" si="3">F38-D38</f>
        <v>166.66666666666663</v>
      </c>
      <c r="F38" s="5">
        <v>1000</v>
      </c>
    </row>
    <row r="39" spans="1:6" ht="45" x14ac:dyDescent="0.25">
      <c r="A39" s="6">
        <v>28</v>
      </c>
      <c r="B39" s="26" t="s">
        <v>221</v>
      </c>
      <c r="C39" s="5" t="s">
        <v>121</v>
      </c>
      <c r="D39" s="5">
        <f t="shared" si="2"/>
        <v>833.33333333333337</v>
      </c>
      <c r="E39" s="5">
        <f t="shared" si="3"/>
        <v>166.66666666666663</v>
      </c>
      <c r="F39" s="5">
        <v>1000</v>
      </c>
    </row>
    <row r="40" spans="1:6" ht="45" x14ac:dyDescent="0.25">
      <c r="A40" s="6">
        <v>29</v>
      </c>
      <c r="B40" s="26" t="s">
        <v>222</v>
      </c>
      <c r="C40" s="5" t="s">
        <v>121</v>
      </c>
      <c r="D40" s="5">
        <f t="shared" si="2"/>
        <v>833.33333333333337</v>
      </c>
      <c r="E40" s="5">
        <f t="shared" si="3"/>
        <v>166.66666666666663</v>
      </c>
      <c r="F40" s="5">
        <v>1000</v>
      </c>
    </row>
    <row r="41" spans="1:6" ht="30" x14ac:dyDescent="0.25">
      <c r="A41" s="6">
        <v>30</v>
      </c>
      <c r="B41" s="26" t="s">
        <v>223</v>
      </c>
      <c r="C41" s="5" t="s">
        <v>121</v>
      </c>
      <c r="D41" s="5">
        <f t="shared" si="2"/>
        <v>833.33333333333337</v>
      </c>
      <c r="E41" s="5">
        <f t="shared" si="3"/>
        <v>166.66666666666663</v>
      </c>
      <c r="F41" s="5">
        <v>1000</v>
      </c>
    </row>
    <row r="42" spans="1:6" ht="135" x14ac:dyDescent="0.25">
      <c r="A42" s="6">
        <v>31</v>
      </c>
      <c r="B42" s="26" t="s">
        <v>224</v>
      </c>
      <c r="C42" s="5" t="s">
        <v>121</v>
      </c>
      <c r="D42" s="5">
        <f t="shared" si="2"/>
        <v>833.33333333333337</v>
      </c>
      <c r="E42" s="5">
        <f t="shared" si="3"/>
        <v>166.66666666666663</v>
      </c>
      <c r="F42" s="5">
        <v>1000</v>
      </c>
    </row>
    <row r="43" spans="1:6" ht="135" x14ac:dyDescent="0.25">
      <c r="A43" s="6">
        <v>32</v>
      </c>
      <c r="B43" s="26" t="s">
        <v>236</v>
      </c>
      <c r="C43" s="5" t="s">
        <v>121</v>
      </c>
      <c r="D43" s="5">
        <f t="shared" si="2"/>
        <v>8333.3333333333339</v>
      </c>
      <c r="E43" s="5">
        <f t="shared" si="3"/>
        <v>1666.6666666666661</v>
      </c>
      <c r="F43" s="5">
        <v>10000</v>
      </c>
    </row>
    <row r="44" spans="1:6" ht="345" x14ac:dyDescent="0.25">
      <c r="A44" s="6">
        <v>33</v>
      </c>
      <c r="B44" s="26" t="s">
        <v>235</v>
      </c>
      <c r="C44" s="5" t="s">
        <v>121</v>
      </c>
      <c r="D44" s="5">
        <f t="shared" si="2"/>
        <v>2831.9916666666668</v>
      </c>
      <c r="E44" s="5">
        <f t="shared" si="3"/>
        <v>566.39833333333308</v>
      </c>
      <c r="F44" s="5">
        <v>3398.39</v>
      </c>
    </row>
    <row r="45" spans="1:6" ht="345" x14ac:dyDescent="0.25">
      <c r="A45" s="6">
        <v>34</v>
      </c>
      <c r="B45" s="26" t="s">
        <v>225</v>
      </c>
      <c r="C45" s="5" t="s">
        <v>121</v>
      </c>
      <c r="D45" s="5">
        <f t="shared" si="2"/>
        <v>6640.9916666666668</v>
      </c>
      <c r="E45" s="5">
        <f t="shared" si="3"/>
        <v>1328.1983333333328</v>
      </c>
      <c r="F45" s="5">
        <v>7969.19</v>
      </c>
    </row>
    <row r="46" spans="1:6" ht="30" x14ac:dyDescent="0.25">
      <c r="A46" s="6">
        <v>35</v>
      </c>
      <c r="B46" s="26" t="s">
        <v>226</v>
      </c>
      <c r="C46" s="5" t="s">
        <v>121</v>
      </c>
      <c r="D46" s="5">
        <f t="shared" si="2"/>
        <v>1050.2833333333333</v>
      </c>
      <c r="E46" s="5">
        <f t="shared" si="3"/>
        <v>210.05666666666662</v>
      </c>
      <c r="F46" s="5">
        <v>1260.3399999999999</v>
      </c>
    </row>
    <row r="47" spans="1:6" ht="30" x14ac:dyDescent="0.25">
      <c r="A47" s="6">
        <v>36</v>
      </c>
      <c r="B47" s="28" t="s">
        <v>227</v>
      </c>
      <c r="C47" s="5" t="s">
        <v>121</v>
      </c>
      <c r="D47" s="5">
        <f t="shared" si="2"/>
        <v>6702.4833333333336</v>
      </c>
      <c r="E47" s="5">
        <f t="shared" si="3"/>
        <v>1340.496666666666</v>
      </c>
      <c r="F47" s="5">
        <v>8042.98</v>
      </c>
    </row>
    <row r="48" spans="1:6" ht="225" x14ac:dyDescent="0.25">
      <c r="A48" s="6">
        <v>37</v>
      </c>
      <c r="B48" s="26" t="s">
        <v>228</v>
      </c>
      <c r="C48" s="5" t="s">
        <v>121</v>
      </c>
      <c r="D48" s="5">
        <f t="shared" si="2"/>
        <v>3591.7750000000001</v>
      </c>
      <c r="E48" s="5">
        <f t="shared" si="3"/>
        <v>718.35500000000002</v>
      </c>
      <c r="F48" s="5">
        <v>4310.13</v>
      </c>
    </row>
    <row r="49" spans="1:6" ht="225" x14ac:dyDescent="0.25">
      <c r="A49" s="6">
        <v>38</v>
      </c>
      <c r="B49" s="26" t="s">
        <v>229</v>
      </c>
      <c r="C49" s="5" t="s">
        <v>121</v>
      </c>
      <c r="D49" s="5">
        <f t="shared" si="2"/>
        <v>9706.1666666666661</v>
      </c>
      <c r="E49" s="5">
        <f t="shared" si="3"/>
        <v>1941.2333333333336</v>
      </c>
      <c r="F49" s="5">
        <v>11647.4</v>
      </c>
    </row>
    <row r="50" spans="1:6" ht="30" x14ac:dyDescent="0.25">
      <c r="A50" s="6">
        <v>39</v>
      </c>
      <c r="B50" s="26" t="s">
        <v>230</v>
      </c>
      <c r="C50" s="5" t="s">
        <v>121</v>
      </c>
      <c r="D50" s="5">
        <f t="shared" si="2"/>
        <v>3021.625</v>
      </c>
      <c r="E50" s="5">
        <f t="shared" si="3"/>
        <v>604.32499999999982</v>
      </c>
      <c r="F50" s="5">
        <v>3625.95</v>
      </c>
    </row>
    <row r="51" spans="1:6" ht="30" x14ac:dyDescent="0.25">
      <c r="A51" s="6">
        <v>40</v>
      </c>
      <c r="B51" s="26" t="s">
        <v>231</v>
      </c>
      <c r="C51" s="5" t="s">
        <v>121</v>
      </c>
      <c r="D51" s="5">
        <f t="shared" si="2"/>
        <v>11387.483333333334</v>
      </c>
      <c r="E51" s="5">
        <f t="shared" si="3"/>
        <v>2277.496666666666</v>
      </c>
      <c r="F51" s="5">
        <v>13664.98</v>
      </c>
    </row>
    <row r="52" spans="1:6" ht="30" x14ac:dyDescent="0.25">
      <c r="A52" s="6">
        <v>41</v>
      </c>
      <c r="B52" s="26" t="s">
        <v>232</v>
      </c>
      <c r="C52" s="5" t="s">
        <v>121</v>
      </c>
      <c r="D52" s="5">
        <f t="shared" si="2"/>
        <v>895.29166666666663</v>
      </c>
      <c r="E52" s="5">
        <f t="shared" si="3"/>
        <v>179.05833333333328</v>
      </c>
      <c r="F52" s="5">
        <v>1074.3499999999999</v>
      </c>
    </row>
    <row r="53" spans="1:6" ht="30" x14ac:dyDescent="0.25">
      <c r="A53" s="6">
        <v>42</v>
      </c>
      <c r="B53" s="26" t="s">
        <v>233</v>
      </c>
      <c r="C53" s="5" t="s">
        <v>121</v>
      </c>
      <c r="D53" s="5">
        <f t="shared" si="2"/>
        <v>895.29166666666663</v>
      </c>
      <c r="E53" s="5">
        <f t="shared" si="3"/>
        <v>179.05833333333328</v>
      </c>
      <c r="F53" s="5">
        <v>1074.3499999999999</v>
      </c>
    </row>
    <row r="54" spans="1:6" ht="30" x14ac:dyDescent="0.25">
      <c r="A54" s="6">
        <v>43</v>
      </c>
      <c r="B54" s="26" t="s">
        <v>234</v>
      </c>
      <c r="C54" s="5" t="s">
        <v>121</v>
      </c>
      <c r="D54" s="5">
        <f t="shared" si="2"/>
        <v>895.29166666666663</v>
      </c>
      <c r="E54" s="5">
        <f t="shared" si="3"/>
        <v>179.05833333333328</v>
      </c>
      <c r="F54" s="5">
        <v>1074.3499999999999</v>
      </c>
    </row>
    <row r="55" spans="1:6" x14ac:dyDescent="0.25">
      <c r="A55" s="6">
        <v>44</v>
      </c>
      <c r="B55" s="26" t="s">
        <v>197</v>
      </c>
      <c r="C55" s="5" t="s">
        <v>121</v>
      </c>
      <c r="D55" s="5">
        <f t="shared" si="2"/>
        <v>2242.7166666666672</v>
      </c>
      <c r="E55" s="5">
        <f t="shared" si="3"/>
        <v>448.54333333333307</v>
      </c>
      <c r="F55" s="5">
        <v>2691.26</v>
      </c>
    </row>
    <row r="56" spans="1:6" x14ac:dyDescent="0.25">
      <c r="A56" s="6">
        <v>45</v>
      </c>
      <c r="B56" s="26" t="s">
        <v>198</v>
      </c>
      <c r="C56" s="5" t="s">
        <v>121</v>
      </c>
      <c r="D56" s="5">
        <f t="shared" si="2"/>
        <v>2180.5750000000003</v>
      </c>
      <c r="E56" s="5">
        <f t="shared" si="3"/>
        <v>436.11499999999978</v>
      </c>
      <c r="F56" s="5">
        <v>2616.69</v>
      </c>
    </row>
    <row r="57" spans="1:6" x14ac:dyDescent="0.25">
      <c r="A57" s="6">
        <v>46</v>
      </c>
      <c r="B57" s="26" t="s">
        <v>199</v>
      </c>
      <c r="C57" s="5" t="s">
        <v>121</v>
      </c>
      <c r="D57" s="5">
        <f t="shared" si="2"/>
        <v>14048.108333333334</v>
      </c>
      <c r="E57" s="5">
        <f t="shared" si="3"/>
        <v>2809.621666666666</v>
      </c>
      <c r="F57" s="5">
        <v>16857.73</v>
      </c>
    </row>
    <row r="58" spans="1:6" x14ac:dyDescent="0.25">
      <c r="A58" s="6">
        <v>47</v>
      </c>
      <c r="B58" s="26" t="s">
        <v>201</v>
      </c>
      <c r="C58" s="5" t="s">
        <v>121</v>
      </c>
      <c r="D58" s="5">
        <v>6434.1501609899642</v>
      </c>
      <c r="E58" s="5">
        <f t="shared" ref="E58:E59" si="4">D58*20%</f>
        <v>1286.830032197993</v>
      </c>
      <c r="F58" s="5">
        <f t="shared" ref="F58:F59" si="5">E58+D58</f>
        <v>7720.9801931879574</v>
      </c>
    </row>
    <row r="59" spans="1:6" x14ac:dyDescent="0.25">
      <c r="A59" s="6">
        <v>48</v>
      </c>
      <c r="B59" s="26" t="s">
        <v>200</v>
      </c>
      <c r="C59" s="5" t="s">
        <v>121</v>
      </c>
      <c r="D59" s="5">
        <v>4435.8894134506681</v>
      </c>
      <c r="E59" s="5">
        <f t="shared" si="4"/>
        <v>887.17788269013363</v>
      </c>
      <c r="F59" s="5">
        <f t="shared" si="5"/>
        <v>5323.0672961408018</v>
      </c>
    </row>
    <row r="60" spans="1:6" x14ac:dyDescent="0.25">
      <c r="A60" s="24" t="s">
        <v>42</v>
      </c>
      <c r="B60" s="25"/>
      <c r="C60" s="25"/>
      <c r="D60" s="25"/>
      <c r="E60" s="25"/>
      <c r="F60" s="29"/>
    </row>
    <row r="61" spans="1:6" ht="30" x14ac:dyDescent="0.25">
      <c r="A61" s="6">
        <v>49</v>
      </c>
      <c r="B61" s="4" t="s">
        <v>203</v>
      </c>
      <c r="C61" s="5" t="s">
        <v>39</v>
      </c>
      <c r="D61" s="5">
        <v>4107.5247455519475</v>
      </c>
      <c r="E61" s="5">
        <f t="shared" si="0"/>
        <v>821.50494911038959</v>
      </c>
      <c r="F61" s="5">
        <f t="shared" ref="F61:F67" si="6">E61+D61</f>
        <v>4929.0296946623366</v>
      </c>
    </row>
    <row r="62" spans="1:6" ht="30" x14ac:dyDescent="0.25">
      <c r="A62" s="6">
        <v>50</v>
      </c>
      <c r="B62" s="4" t="s">
        <v>204</v>
      </c>
      <c r="C62" s="5" t="s">
        <v>39</v>
      </c>
      <c r="D62" s="5">
        <v>6984.4501979884626</v>
      </c>
      <c r="E62" s="5">
        <f t="shared" ref="E62" si="7">D62*20%</f>
        <v>1396.8900395976925</v>
      </c>
      <c r="F62" s="5">
        <f t="shared" ref="F62" si="8">E62+D62</f>
        <v>8381.3402375861551</v>
      </c>
    </row>
    <row r="63" spans="1:6" ht="30" x14ac:dyDescent="0.25">
      <c r="A63" s="6">
        <v>51</v>
      </c>
      <c r="B63" s="4" t="s">
        <v>209</v>
      </c>
      <c r="C63" s="5" t="s">
        <v>39</v>
      </c>
      <c r="D63" s="5">
        <v>5232.9204762811978</v>
      </c>
      <c r="E63" s="5">
        <f t="shared" si="0"/>
        <v>1046.5840952562396</v>
      </c>
      <c r="F63" s="5">
        <f t="shared" si="6"/>
        <v>6279.5045715374372</v>
      </c>
    </row>
    <row r="64" spans="1:6" ht="30" x14ac:dyDescent="0.25">
      <c r="A64" s="6">
        <v>52</v>
      </c>
      <c r="B64" s="4" t="s">
        <v>205</v>
      </c>
      <c r="C64" s="5" t="s">
        <v>39</v>
      </c>
      <c r="D64" s="5">
        <v>6830.2786687342877</v>
      </c>
      <c r="E64" s="5">
        <f t="shared" si="0"/>
        <v>1366.0557337468576</v>
      </c>
      <c r="F64" s="5">
        <f t="shared" si="6"/>
        <v>8196.3344024811449</v>
      </c>
    </row>
    <row r="65" spans="1:6" ht="30" x14ac:dyDescent="0.25">
      <c r="A65" s="6">
        <v>53</v>
      </c>
      <c r="B65" s="4" t="s">
        <v>206</v>
      </c>
      <c r="C65" s="5" t="s">
        <v>39</v>
      </c>
      <c r="D65" s="5">
        <v>7821.9377284371585</v>
      </c>
      <c r="E65" s="5">
        <f t="shared" ref="E65" si="9">D65*20%</f>
        <v>1564.3875456874318</v>
      </c>
      <c r="F65" s="5">
        <f t="shared" ref="F65" si="10">E65+D65</f>
        <v>9386.3252741245906</v>
      </c>
    </row>
    <row r="66" spans="1:6" ht="30" x14ac:dyDescent="0.25">
      <c r="A66" s="6">
        <v>54</v>
      </c>
      <c r="B66" s="4" t="s">
        <v>202</v>
      </c>
      <c r="C66" s="5" t="s">
        <v>39</v>
      </c>
      <c r="D66" s="5">
        <v>11939.271625943205</v>
      </c>
      <c r="E66" s="5">
        <f>D66*20%</f>
        <v>2387.8543251886413</v>
      </c>
      <c r="F66" s="5">
        <f>E66+D66</f>
        <v>14327.125951131846</v>
      </c>
    </row>
    <row r="67" spans="1:6" x14ac:dyDescent="0.25">
      <c r="A67" s="6">
        <v>55</v>
      </c>
      <c r="B67" s="4" t="s">
        <v>207</v>
      </c>
      <c r="C67" s="5" t="s">
        <v>39</v>
      </c>
      <c r="D67" s="5">
        <v>3214.6546469112959</v>
      </c>
      <c r="E67" s="5">
        <f t="shared" si="0"/>
        <v>642.93092938225925</v>
      </c>
      <c r="F67" s="5">
        <f t="shared" si="6"/>
        <v>3857.5855762935553</v>
      </c>
    </row>
    <row r="68" spans="1:6" x14ac:dyDescent="0.25">
      <c r="A68" s="6">
        <v>56</v>
      </c>
      <c r="B68" s="4" t="s">
        <v>208</v>
      </c>
      <c r="C68" s="5" t="s">
        <v>39</v>
      </c>
      <c r="D68" s="5">
        <v>3923.9687735003195</v>
      </c>
      <c r="E68" s="5">
        <f t="shared" ref="E68" si="11">D68*20%</f>
        <v>784.79375470006391</v>
      </c>
      <c r="F68" s="5">
        <f t="shared" ref="F68" si="12">E68+D68</f>
        <v>4708.7625282003837</v>
      </c>
    </row>
    <row r="69" spans="1:6" x14ac:dyDescent="0.25">
      <c r="A69" s="27" t="s">
        <v>43</v>
      </c>
      <c r="B69" s="27"/>
      <c r="C69" s="27"/>
      <c r="D69" s="27"/>
      <c r="E69" s="27"/>
      <c r="F69" s="27"/>
    </row>
    <row r="70" spans="1:6" ht="30" x14ac:dyDescent="0.25">
      <c r="A70" s="6">
        <v>57</v>
      </c>
      <c r="B70" s="23" t="s">
        <v>211</v>
      </c>
      <c r="C70" s="30" t="s">
        <v>40</v>
      </c>
      <c r="D70" s="31" t="s">
        <v>41</v>
      </c>
      <c r="E70" s="31"/>
      <c r="F70" s="31"/>
    </row>
    <row r="71" spans="1:6" ht="30" x14ac:dyDescent="0.25">
      <c r="A71" s="6">
        <v>58</v>
      </c>
      <c r="B71" s="23" t="s">
        <v>210</v>
      </c>
      <c r="C71" s="30" t="s">
        <v>40</v>
      </c>
      <c r="D71" s="31"/>
      <c r="E71" s="31"/>
      <c r="F71" s="31"/>
    </row>
    <row r="72" spans="1:6" ht="30" x14ac:dyDescent="0.25">
      <c r="A72" s="6">
        <v>59</v>
      </c>
      <c r="B72" s="23" t="s">
        <v>212</v>
      </c>
      <c r="C72" s="30" t="s">
        <v>40</v>
      </c>
      <c r="D72" s="31"/>
      <c r="E72" s="31"/>
      <c r="F72" s="31"/>
    </row>
    <row r="73" spans="1:6" ht="30" x14ac:dyDescent="0.25">
      <c r="A73" s="6">
        <v>60</v>
      </c>
      <c r="B73" s="23" t="s">
        <v>213</v>
      </c>
      <c r="C73" s="30" t="s">
        <v>40</v>
      </c>
      <c r="D73" s="31"/>
      <c r="E73" s="31"/>
      <c r="F73" s="31"/>
    </row>
    <row r="74" spans="1:6" ht="30" x14ac:dyDescent="0.25">
      <c r="A74" s="6">
        <v>61</v>
      </c>
      <c r="B74" s="23" t="s">
        <v>214</v>
      </c>
      <c r="C74" s="30" t="s">
        <v>40</v>
      </c>
      <c r="D74" s="31"/>
      <c r="E74" s="31"/>
      <c r="F74" s="31"/>
    </row>
    <row r="75" spans="1:6" s="10" customFormat="1" x14ac:dyDescent="0.25">
      <c r="A75" s="27" t="s">
        <v>44</v>
      </c>
      <c r="B75" s="27"/>
      <c r="C75" s="27"/>
      <c r="D75" s="27"/>
      <c r="E75" s="27"/>
      <c r="F75" s="27"/>
    </row>
    <row r="76" spans="1:6" ht="30" x14ac:dyDescent="0.25">
      <c r="A76" s="6">
        <v>62</v>
      </c>
      <c r="B76" s="26" t="s">
        <v>147</v>
      </c>
      <c r="C76" s="5" t="s">
        <v>45</v>
      </c>
      <c r="D76" s="5">
        <v>441.03</v>
      </c>
      <c r="E76" s="5">
        <f t="shared" ref="E76:E139" si="13">D76*20%</f>
        <v>88.206000000000003</v>
      </c>
      <c r="F76" s="5">
        <f t="shared" ref="F76:F139" si="14">E76+D76</f>
        <v>529.23599999999999</v>
      </c>
    </row>
    <row r="77" spans="1:6" ht="30" x14ac:dyDescent="0.25">
      <c r="A77" s="6">
        <v>63</v>
      </c>
      <c r="B77" s="26" t="s">
        <v>148</v>
      </c>
      <c r="C77" s="5" t="s">
        <v>45</v>
      </c>
      <c r="D77" s="5">
        <v>191.34</v>
      </c>
      <c r="E77" s="5">
        <f t="shared" si="13"/>
        <v>38.268000000000001</v>
      </c>
      <c r="F77" s="5">
        <f t="shared" si="14"/>
        <v>229.608</v>
      </c>
    </row>
    <row r="78" spans="1:6" ht="30" x14ac:dyDescent="0.25">
      <c r="A78" s="6">
        <v>64</v>
      </c>
      <c r="B78" s="26" t="s">
        <v>149</v>
      </c>
      <c r="C78" s="5" t="s">
        <v>45</v>
      </c>
      <c r="D78" s="5">
        <v>1065.94</v>
      </c>
      <c r="E78" s="5">
        <f t="shared" si="13"/>
        <v>213.18800000000002</v>
      </c>
      <c r="F78" s="5">
        <f t="shared" si="14"/>
        <v>1279.1280000000002</v>
      </c>
    </row>
    <row r="79" spans="1:6" ht="30" x14ac:dyDescent="0.25">
      <c r="A79" s="6">
        <v>65</v>
      </c>
      <c r="B79" s="26" t="s">
        <v>150</v>
      </c>
      <c r="C79" s="5" t="s">
        <v>45</v>
      </c>
      <c r="D79" s="5">
        <v>819.02</v>
      </c>
      <c r="E79" s="5">
        <f t="shared" si="13"/>
        <v>163.804</v>
      </c>
      <c r="F79" s="5">
        <f t="shared" si="14"/>
        <v>982.82399999999996</v>
      </c>
    </row>
    <row r="80" spans="1:6" ht="30" x14ac:dyDescent="0.25">
      <c r="A80" s="6">
        <v>66</v>
      </c>
      <c r="B80" s="26" t="s">
        <v>151</v>
      </c>
      <c r="C80" s="5" t="s">
        <v>45</v>
      </c>
      <c r="D80" s="5">
        <v>727.95</v>
      </c>
      <c r="E80" s="5">
        <f t="shared" si="13"/>
        <v>145.59</v>
      </c>
      <c r="F80" s="5">
        <f t="shared" si="14"/>
        <v>873.54000000000008</v>
      </c>
    </row>
    <row r="81" spans="1:6" ht="30" x14ac:dyDescent="0.25">
      <c r="A81" s="6">
        <v>67</v>
      </c>
      <c r="B81" s="26" t="s">
        <v>152</v>
      </c>
      <c r="C81" s="5" t="s">
        <v>45</v>
      </c>
      <c r="D81" s="5">
        <v>3809.24</v>
      </c>
      <c r="E81" s="5">
        <f t="shared" si="13"/>
        <v>761.84799999999996</v>
      </c>
      <c r="F81" s="5">
        <f t="shared" si="14"/>
        <v>4571.0879999999997</v>
      </c>
    </row>
    <row r="82" spans="1:6" ht="30" x14ac:dyDescent="0.25">
      <c r="A82" s="6">
        <v>68</v>
      </c>
      <c r="B82" s="26" t="s">
        <v>153</v>
      </c>
      <c r="C82" s="5" t="s">
        <v>45</v>
      </c>
      <c r="D82" s="5">
        <v>1364.96</v>
      </c>
      <c r="E82" s="5">
        <f t="shared" si="13"/>
        <v>272.99200000000002</v>
      </c>
      <c r="F82" s="5">
        <f t="shared" si="14"/>
        <v>1637.952</v>
      </c>
    </row>
    <row r="83" spans="1:6" ht="30" x14ac:dyDescent="0.25">
      <c r="A83" s="6">
        <v>69</v>
      </c>
      <c r="B83" s="26" t="s">
        <v>154</v>
      </c>
      <c r="C83" s="5" t="s">
        <v>45</v>
      </c>
      <c r="D83" s="5">
        <v>1321.58</v>
      </c>
      <c r="E83" s="5">
        <f t="shared" si="13"/>
        <v>264.31599999999997</v>
      </c>
      <c r="F83" s="5">
        <f t="shared" si="14"/>
        <v>1585.896</v>
      </c>
    </row>
    <row r="84" spans="1:6" ht="30" x14ac:dyDescent="0.25">
      <c r="A84" s="6">
        <v>70</v>
      </c>
      <c r="B84" s="26" t="s">
        <v>155</v>
      </c>
      <c r="C84" s="5" t="s">
        <v>45</v>
      </c>
      <c r="D84" s="5">
        <v>1007.93</v>
      </c>
      <c r="E84" s="5">
        <f t="shared" si="13"/>
        <v>201.58600000000001</v>
      </c>
      <c r="F84" s="5">
        <f t="shared" si="14"/>
        <v>1209.5160000000001</v>
      </c>
    </row>
    <row r="85" spans="1:6" ht="30" x14ac:dyDescent="0.25">
      <c r="A85" s="6">
        <v>71</v>
      </c>
      <c r="B85" s="26" t="s">
        <v>156</v>
      </c>
      <c r="C85" s="5" t="s">
        <v>45</v>
      </c>
      <c r="D85" s="5">
        <v>1000.76</v>
      </c>
      <c r="E85" s="5">
        <f t="shared" si="13"/>
        <v>200.15200000000002</v>
      </c>
      <c r="F85" s="5">
        <f t="shared" si="14"/>
        <v>1200.912</v>
      </c>
    </row>
    <row r="86" spans="1:6" ht="30" x14ac:dyDescent="0.25">
      <c r="A86" s="6">
        <v>72</v>
      </c>
      <c r="B86" s="26" t="s">
        <v>156</v>
      </c>
      <c r="C86" s="5" t="s">
        <v>45</v>
      </c>
      <c r="D86" s="5">
        <v>610.01</v>
      </c>
      <c r="E86" s="5">
        <f t="shared" si="13"/>
        <v>122.00200000000001</v>
      </c>
      <c r="F86" s="5">
        <f t="shared" si="14"/>
        <v>732.01199999999994</v>
      </c>
    </row>
    <row r="87" spans="1:6" ht="30" x14ac:dyDescent="0.25">
      <c r="A87" s="6">
        <v>73</v>
      </c>
      <c r="B87" s="26" t="s">
        <v>157</v>
      </c>
      <c r="C87" s="5" t="s">
        <v>45</v>
      </c>
      <c r="D87" s="5">
        <v>616.70000000000005</v>
      </c>
      <c r="E87" s="5">
        <f t="shared" si="13"/>
        <v>123.34000000000002</v>
      </c>
      <c r="F87" s="5">
        <f t="shared" si="14"/>
        <v>740.04000000000008</v>
      </c>
    </row>
    <row r="88" spans="1:6" ht="30" x14ac:dyDescent="0.25">
      <c r="A88" s="6">
        <v>74</v>
      </c>
      <c r="B88" s="26" t="s">
        <v>158</v>
      </c>
      <c r="C88" s="5" t="s">
        <v>45</v>
      </c>
      <c r="D88" s="5">
        <v>3006.06</v>
      </c>
      <c r="E88" s="5">
        <f t="shared" si="13"/>
        <v>601.21199999999999</v>
      </c>
      <c r="F88" s="5">
        <f t="shared" si="14"/>
        <v>3607.2719999999999</v>
      </c>
    </row>
    <row r="89" spans="1:6" ht="30" x14ac:dyDescent="0.25">
      <c r="A89" s="6">
        <v>75</v>
      </c>
      <c r="B89" s="26" t="s">
        <v>159</v>
      </c>
      <c r="C89" s="5" t="s">
        <v>45</v>
      </c>
      <c r="D89" s="5">
        <v>1006.5</v>
      </c>
      <c r="E89" s="5">
        <f t="shared" si="13"/>
        <v>201.3</v>
      </c>
      <c r="F89" s="5">
        <f t="shared" si="14"/>
        <v>1207.8</v>
      </c>
    </row>
    <row r="90" spans="1:6" ht="30" x14ac:dyDescent="0.25">
      <c r="A90" s="6">
        <v>76</v>
      </c>
      <c r="B90" s="26" t="s">
        <v>160</v>
      </c>
      <c r="C90" s="5" t="s">
        <v>45</v>
      </c>
      <c r="D90" s="5">
        <v>819.03</v>
      </c>
      <c r="E90" s="5">
        <f t="shared" si="13"/>
        <v>163.80600000000001</v>
      </c>
      <c r="F90" s="5">
        <f t="shared" si="14"/>
        <v>982.83600000000001</v>
      </c>
    </row>
    <row r="91" spans="1:6" ht="30" x14ac:dyDescent="0.25">
      <c r="A91" s="6">
        <v>77</v>
      </c>
      <c r="B91" s="26" t="s">
        <v>161</v>
      </c>
      <c r="C91" s="5" t="s">
        <v>45</v>
      </c>
      <c r="D91" s="5">
        <v>1566.02</v>
      </c>
      <c r="E91" s="5">
        <f t="shared" si="13"/>
        <v>313.20400000000001</v>
      </c>
      <c r="F91" s="5">
        <f t="shared" si="14"/>
        <v>1879.2239999999999</v>
      </c>
    </row>
    <row r="92" spans="1:6" ht="45" x14ac:dyDescent="0.25">
      <c r="A92" s="6">
        <v>78</v>
      </c>
      <c r="B92" s="26" t="s">
        <v>162</v>
      </c>
      <c r="C92" s="5" t="s">
        <v>45</v>
      </c>
      <c r="D92" s="5">
        <v>5372.36</v>
      </c>
      <c r="E92" s="5">
        <f t="shared" si="13"/>
        <v>1074.472</v>
      </c>
      <c r="F92" s="5">
        <f t="shared" si="14"/>
        <v>6446.8319999999994</v>
      </c>
    </row>
    <row r="93" spans="1:6" ht="30" x14ac:dyDescent="0.25">
      <c r="A93" s="6">
        <v>79</v>
      </c>
      <c r="B93" s="26" t="s">
        <v>163</v>
      </c>
      <c r="C93" s="5" t="s">
        <v>45</v>
      </c>
      <c r="D93" s="5">
        <v>1189.57</v>
      </c>
      <c r="E93" s="5">
        <f t="shared" si="13"/>
        <v>237.91399999999999</v>
      </c>
      <c r="F93" s="5">
        <f t="shared" si="14"/>
        <v>1427.4839999999999</v>
      </c>
    </row>
    <row r="94" spans="1:6" ht="30" x14ac:dyDescent="0.25">
      <c r="A94" s="6">
        <v>80</v>
      </c>
      <c r="B94" s="26" t="s">
        <v>164</v>
      </c>
      <c r="C94" s="5" t="s">
        <v>45</v>
      </c>
      <c r="D94" s="5">
        <v>2979.5</v>
      </c>
      <c r="E94" s="5">
        <f t="shared" si="13"/>
        <v>595.9</v>
      </c>
      <c r="F94" s="5">
        <f t="shared" si="14"/>
        <v>3575.4</v>
      </c>
    </row>
    <row r="95" spans="1:6" ht="45" x14ac:dyDescent="0.25">
      <c r="A95" s="6">
        <v>81</v>
      </c>
      <c r="B95" s="26" t="s">
        <v>165</v>
      </c>
      <c r="C95" s="5" t="s">
        <v>45</v>
      </c>
      <c r="D95" s="5">
        <v>2958.88</v>
      </c>
      <c r="E95" s="5">
        <f t="shared" si="13"/>
        <v>591.77600000000007</v>
      </c>
      <c r="F95" s="5">
        <f t="shared" si="14"/>
        <v>3550.6559999999999</v>
      </c>
    </row>
    <row r="96" spans="1:6" ht="30" x14ac:dyDescent="0.25">
      <c r="A96" s="6">
        <v>82</v>
      </c>
      <c r="B96" s="26" t="s">
        <v>166</v>
      </c>
      <c r="C96" s="5" t="s">
        <v>45</v>
      </c>
      <c r="D96" s="5">
        <v>3586.81</v>
      </c>
      <c r="E96" s="5">
        <f t="shared" si="13"/>
        <v>717.36200000000008</v>
      </c>
      <c r="F96" s="5">
        <f t="shared" si="14"/>
        <v>4304.1720000000005</v>
      </c>
    </row>
    <row r="97" spans="1:7" ht="30" x14ac:dyDescent="0.25">
      <c r="A97" s="6">
        <v>83</v>
      </c>
      <c r="B97" s="26" t="s">
        <v>167</v>
      </c>
      <c r="C97" s="5" t="s">
        <v>45</v>
      </c>
      <c r="D97" s="5">
        <v>1985.12</v>
      </c>
      <c r="E97" s="5">
        <f t="shared" si="13"/>
        <v>397.024</v>
      </c>
      <c r="F97" s="5">
        <f t="shared" si="14"/>
        <v>2382.1439999999998</v>
      </c>
    </row>
    <row r="98" spans="1:7" ht="30" x14ac:dyDescent="0.25">
      <c r="A98" s="6">
        <v>84</v>
      </c>
      <c r="B98" s="26" t="s">
        <v>168</v>
      </c>
      <c r="C98" s="5" t="s">
        <v>45</v>
      </c>
      <c r="D98" s="5">
        <v>3411.42</v>
      </c>
      <c r="E98" s="5">
        <f t="shared" si="13"/>
        <v>682.28400000000011</v>
      </c>
      <c r="F98" s="5">
        <f t="shared" si="14"/>
        <v>4093.7040000000002</v>
      </c>
    </row>
    <row r="99" spans="1:7" ht="45" x14ac:dyDescent="0.25">
      <c r="A99" s="6">
        <v>85</v>
      </c>
      <c r="B99" s="26" t="s">
        <v>169</v>
      </c>
      <c r="C99" s="5" t="s">
        <v>45</v>
      </c>
      <c r="D99" s="5">
        <v>4370.84</v>
      </c>
      <c r="E99" s="5">
        <f t="shared" si="13"/>
        <v>874.16800000000012</v>
      </c>
      <c r="F99" s="5">
        <f t="shared" si="14"/>
        <v>5245.0079999999998</v>
      </c>
    </row>
    <row r="100" spans="1:7" ht="30" x14ac:dyDescent="0.25">
      <c r="A100" s="6">
        <v>86</v>
      </c>
      <c r="B100" s="26" t="s">
        <v>170</v>
      </c>
      <c r="C100" s="5" t="s">
        <v>45</v>
      </c>
      <c r="D100" s="5">
        <v>1816.45</v>
      </c>
      <c r="E100" s="5">
        <f t="shared" si="13"/>
        <v>363.29</v>
      </c>
      <c r="F100" s="5">
        <f t="shared" si="14"/>
        <v>2179.7400000000002</v>
      </c>
    </row>
    <row r="101" spans="1:7" ht="30" x14ac:dyDescent="0.25">
      <c r="A101" s="6">
        <v>87</v>
      </c>
      <c r="B101" s="26" t="s">
        <v>171</v>
      </c>
      <c r="C101" s="5" t="s">
        <v>45</v>
      </c>
      <c r="D101" s="5">
        <v>805.28</v>
      </c>
      <c r="E101" s="5">
        <f t="shared" si="13"/>
        <v>161.05600000000001</v>
      </c>
      <c r="F101" s="5">
        <f t="shared" si="14"/>
        <v>966.33600000000001</v>
      </c>
    </row>
    <row r="102" spans="1:7" ht="30" x14ac:dyDescent="0.25">
      <c r="A102" s="6">
        <v>88</v>
      </c>
      <c r="B102" s="26" t="s">
        <v>172</v>
      </c>
      <c r="C102" s="5" t="s">
        <v>45</v>
      </c>
      <c r="D102" s="5">
        <v>789.03</v>
      </c>
      <c r="E102" s="5">
        <f t="shared" si="13"/>
        <v>157.80600000000001</v>
      </c>
      <c r="F102" s="5">
        <f t="shared" si="14"/>
        <v>946.83600000000001</v>
      </c>
    </row>
    <row r="103" spans="1:7" ht="30" x14ac:dyDescent="0.25">
      <c r="A103" s="6">
        <v>89</v>
      </c>
      <c r="B103" s="26" t="s">
        <v>173</v>
      </c>
      <c r="C103" s="5" t="s">
        <v>45</v>
      </c>
      <c r="D103" s="5">
        <v>484.08</v>
      </c>
      <c r="E103" s="5">
        <f t="shared" si="13"/>
        <v>96.816000000000003</v>
      </c>
      <c r="F103" s="5">
        <f t="shared" si="14"/>
        <v>580.89599999999996</v>
      </c>
    </row>
    <row r="104" spans="1:7" ht="45" x14ac:dyDescent="0.25">
      <c r="A104" s="6">
        <v>90</v>
      </c>
      <c r="B104" s="26" t="s">
        <v>174</v>
      </c>
      <c r="C104" s="5" t="s">
        <v>45</v>
      </c>
      <c r="D104" s="5">
        <v>971.53</v>
      </c>
      <c r="E104" s="5">
        <f t="shared" si="13"/>
        <v>194.30600000000001</v>
      </c>
      <c r="F104" s="5">
        <f t="shared" si="14"/>
        <v>1165.836</v>
      </c>
    </row>
    <row r="105" spans="1:7" ht="30" x14ac:dyDescent="0.25">
      <c r="A105" s="6">
        <v>91</v>
      </c>
      <c r="B105" s="26" t="s">
        <v>175</v>
      </c>
      <c r="C105" s="5" t="s">
        <v>45</v>
      </c>
      <c r="D105" s="5">
        <v>538.89</v>
      </c>
      <c r="E105" s="5">
        <f t="shared" si="13"/>
        <v>107.77800000000001</v>
      </c>
      <c r="F105" s="5">
        <f t="shared" si="14"/>
        <v>646.66800000000001</v>
      </c>
    </row>
    <row r="106" spans="1:7" ht="30" x14ac:dyDescent="0.25">
      <c r="A106" s="6">
        <v>92</v>
      </c>
      <c r="B106" s="26" t="s">
        <v>176</v>
      </c>
      <c r="C106" s="5" t="s">
        <v>45</v>
      </c>
      <c r="D106" s="5">
        <v>939.03</v>
      </c>
      <c r="E106" s="5">
        <f t="shared" si="13"/>
        <v>187.80600000000001</v>
      </c>
      <c r="F106" s="5">
        <f t="shared" si="14"/>
        <v>1126.836</v>
      </c>
    </row>
    <row r="107" spans="1:7" ht="30" x14ac:dyDescent="0.25">
      <c r="A107" s="6">
        <v>93</v>
      </c>
      <c r="B107" s="26" t="s">
        <v>177</v>
      </c>
      <c r="C107" s="5" t="s">
        <v>46</v>
      </c>
      <c r="D107" s="5">
        <v>803.28</v>
      </c>
      <c r="E107" s="5">
        <f t="shared" si="13"/>
        <v>160.65600000000001</v>
      </c>
      <c r="F107" s="5">
        <f t="shared" si="14"/>
        <v>963.93599999999992</v>
      </c>
    </row>
    <row r="108" spans="1:7" ht="45" x14ac:dyDescent="0.25">
      <c r="A108" s="6">
        <v>94</v>
      </c>
      <c r="B108" s="26" t="s">
        <v>178</v>
      </c>
      <c r="C108" s="5" t="s">
        <v>45</v>
      </c>
      <c r="D108" s="5">
        <v>7534.14</v>
      </c>
      <c r="E108" s="5">
        <f t="shared" si="13"/>
        <v>1506.8280000000002</v>
      </c>
      <c r="F108" s="5">
        <f t="shared" si="14"/>
        <v>9040.9680000000008</v>
      </c>
      <c r="G108" s="52"/>
    </row>
    <row r="109" spans="1:7" ht="45" x14ac:dyDescent="0.25">
      <c r="A109" s="6">
        <v>95</v>
      </c>
      <c r="B109" s="26" t="s">
        <v>179</v>
      </c>
      <c r="C109" s="5" t="s">
        <v>45</v>
      </c>
      <c r="D109" s="5">
        <v>1719.41</v>
      </c>
      <c r="E109" s="5">
        <f t="shared" si="13"/>
        <v>343.88200000000006</v>
      </c>
      <c r="F109" s="5">
        <f t="shared" si="14"/>
        <v>2063.2920000000004</v>
      </c>
    </row>
    <row r="110" spans="1:7" ht="30" x14ac:dyDescent="0.25">
      <c r="A110" s="6">
        <v>96</v>
      </c>
      <c r="B110" s="26" t="s">
        <v>180</v>
      </c>
      <c r="C110" s="5" t="s">
        <v>45</v>
      </c>
      <c r="D110" s="5">
        <v>233.92</v>
      </c>
      <c r="E110" s="5">
        <f t="shared" si="13"/>
        <v>46.783999999999999</v>
      </c>
      <c r="F110" s="5">
        <f t="shared" si="14"/>
        <v>280.70400000000001</v>
      </c>
    </row>
    <row r="111" spans="1:7" ht="30" x14ac:dyDescent="0.25">
      <c r="A111" s="6">
        <v>97</v>
      </c>
      <c r="B111" s="26" t="s">
        <v>181</v>
      </c>
      <c r="C111" s="5" t="s">
        <v>45</v>
      </c>
      <c r="D111" s="5">
        <v>277.52</v>
      </c>
      <c r="E111" s="5">
        <f t="shared" si="13"/>
        <v>55.503999999999998</v>
      </c>
      <c r="F111" s="5">
        <f t="shared" si="14"/>
        <v>333.024</v>
      </c>
    </row>
    <row r="112" spans="1:7" x14ac:dyDescent="0.25">
      <c r="A112" s="32" t="s">
        <v>47</v>
      </c>
      <c r="B112" s="32"/>
      <c r="C112" s="32"/>
      <c r="D112" s="32"/>
      <c r="E112" s="32"/>
      <c r="F112" s="32"/>
    </row>
    <row r="113" spans="1:6" x14ac:dyDescent="0.25">
      <c r="A113" s="6">
        <v>98</v>
      </c>
      <c r="B113" s="26" t="s">
        <v>123</v>
      </c>
      <c r="C113" s="5" t="s">
        <v>45</v>
      </c>
      <c r="D113" s="5">
        <v>370</v>
      </c>
      <c r="E113" s="5">
        <f t="shared" si="13"/>
        <v>74</v>
      </c>
      <c r="F113" s="5">
        <f t="shared" si="14"/>
        <v>444</v>
      </c>
    </row>
    <row r="114" spans="1:6" x14ac:dyDescent="0.25">
      <c r="A114" s="6">
        <v>99</v>
      </c>
      <c r="B114" s="26" t="s">
        <v>124</v>
      </c>
      <c r="C114" s="5" t="s">
        <v>45</v>
      </c>
      <c r="D114" s="5">
        <v>915.27</v>
      </c>
      <c r="E114" s="5">
        <f t="shared" si="13"/>
        <v>183.054</v>
      </c>
      <c r="F114" s="5">
        <f t="shared" si="14"/>
        <v>1098.3240000000001</v>
      </c>
    </row>
    <row r="115" spans="1:6" ht="30" x14ac:dyDescent="0.25">
      <c r="A115" s="6">
        <v>100</v>
      </c>
      <c r="B115" s="26" t="s">
        <v>182</v>
      </c>
      <c r="C115" s="5" t="s">
        <v>45</v>
      </c>
      <c r="D115" s="5">
        <v>739.32</v>
      </c>
      <c r="E115" s="5">
        <f t="shared" si="13"/>
        <v>147.864</v>
      </c>
      <c r="F115" s="5">
        <f t="shared" si="14"/>
        <v>887.18400000000008</v>
      </c>
    </row>
    <row r="116" spans="1:6" ht="30" x14ac:dyDescent="0.25">
      <c r="A116" s="6">
        <v>101</v>
      </c>
      <c r="B116" s="26" t="s">
        <v>125</v>
      </c>
      <c r="C116" s="5" t="s">
        <v>45</v>
      </c>
      <c r="D116" s="5">
        <v>1507.07</v>
      </c>
      <c r="E116" s="5">
        <f t="shared" si="13"/>
        <v>301.41399999999999</v>
      </c>
      <c r="F116" s="5">
        <f t="shared" si="14"/>
        <v>1808.4839999999999</v>
      </c>
    </row>
    <row r="117" spans="1:6" ht="30" x14ac:dyDescent="0.25">
      <c r="A117" s="6">
        <v>102</v>
      </c>
      <c r="B117" s="26" t="s">
        <v>126</v>
      </c>
      <c r="C117" s="5" t="s">
        <v>45</v>
      </c>
      <c r="D117" s="5">
        <v>513.04999999999995</v>
      </c>
      <c r="E117" s="5">
        <f t="shared" si="13"/>
        <v>102.61</v>
      </c>
      <c r="F117" s="5">
        <f t="shared" si="14"/>
        <v>615.66</v>
      </c>
    </row>
    <row r="118" spans="1:6" x14ac:dyDescent="0.25">
      <c r="A118" s="6">
        <v>103</v>
      </c>
      <c r="B118" s="26" t="s">
        <v>127</v>
      </c>
      <c r="C118" s="5" t="s">
        <v>45</v>
      </c>
      <c r="D118" s="5">
        <v>7076.87</v>
      </c>
      <c r="E118" s="5">
        <f t="shared" si="13"/>
        <v>1415.374</v>
      </c>
      <c r="F118" s="5">
        <f t="shared" si="14"/>
        <v>8492.2440000000006</v>
      </c>
    </row>
    <row r="119" spans="1:6" ht="30" x14ac:dyDescent="0.25">
      <c r="A119" s="6">
        <v>104</v>
      </c>
      <c r="B119" s="26" t="s">
        <v>128</v>
      </c>
      <c r="C119" s="5" t="s">
        <v>45</v>
      </c>
      <c r="D119" s="5">
        <v>2298.66</v>
      </c>
      <c r="E119" s="5">
        <f t="shared" si="13"/>
        <v>459.73199999999997</v>
      </c>
      <c r="F119" s="5">
        <f t="shared" si="14"/>
        <v>2758.3919999999998</v>
      </c>
    </row>
    <row r="120" spans="1:6" ht="30" x14ac:dyDescent="0.25">
      <c r="A120" s="6">
        <v>105</v>
      </c>
      <c r="B120" s="26" t="s">
        <v>129</v>
      </c>
      <c r="C120" s="5" t="s">
        <v>45</v>
      </c>
      <c r="D120" s="5">
        <v>1008.48</v>
      </c>
      <c r="E120" s="5">
        <f t="shared" si="13"/>
        <v>201.69600000000003</v>
      </c>
      <c r="F120" s="5">
        <f t="shared" si="14"/>
        <v>1210.1759999999999</v>
      </c>
    </row>
    <row r="121" spans="1:6" x14ac:dyDescent="0.25">
      <c r="A121" s="6">
        <v>106</v>
      </c>
      <c r="B121" s="26" t="s">
        <v>130</v>
      </c>
      <c r="C121" s="5" t="s">
        <v>45</v>
      </c>
      <c r="D121" s="5">
        <v>4218.6499999999996</v>
      </c>
      <c r="E121" s="5">
        <f t="shared" si="13"/>
        <v>843.73</v>
      </c>
      <c r="F121" s="5">
        <f t="shared" si="14"/>
        <v>5062.3799999999992</v>
      </c>
    </row>
    <row r="122" spans="1:6" ht="30" x14ac:dyDescent="0.25">
      <c r="A122" s="6">
        <v>107</v>
      </c>
      <c r="B122" s="26" t="s">
        <v>183</v>
      </c>
      <c r="C122" s="5" t="s">
        <v>45</v>
      </c>
      <c r="D122" s="5">
        <v>8931.99</v>
      </c>
      <c r="E122" s="5">
        <f t="shared" si="13"/>
        <v>1786.3980000000001</v>
      </c>
      <c r="F122" s="5">
        <f t="shared" si="14"/>
        <v>10718.387999999999</v>
      </c>
    </row>
    <row r="123" spans="1:6" ht="30" x14ac:dyDescent="0.25">
      <c r="A123" s="6">
        <v>108</v>
      </c>
      <c r="B123" s="26" t="s">
        <v>131</v>
      </c>
      <c r="C123" s="5" t="s">
        <v>45</v>
      </c>
      <c r="D123" s="5">
        <v>8428.2199999999993</v>
      </c>
      <c r="E123" s="5">
        <f t="shared" si="13"/>
        <v>1685.644</v>
      </c>
      <c r="F123" s="5">
        <f t="shared" si="14"/>
        <v>10113.864</v>
      </c>
    </row>
    <row r="124" spans="1:6" ht="30" x14ac:dyDescent="0.25">
      <c r="A124" s="6">
        <v>109</v>
      </c>
      <c r="B124" s="26" t="s">
        <v>132</v>
      </c>
      <c r="C124" s="5" t="s">
        <v>45</v>
      </c>
      <c r="D124" s="5">
        <v>1344.47</v>
      </c>
      <c r="E124" s="5">
        <f t="shared" si="13"/>
        <v>268.89400000000001</v>
      </c>
      <c r="F124" s="5">
        <f t="shared" si="14"/>
        <v>1613.364</v>
      </c>
    </row>
    <row r="125" spans="1:6" ht="30" x14ac:dyDescent="0.25">
      <c r="A125" s="6">
        <v>110</v>
      </c>
      <c r="B125" s="26" t="s">
        <v>133</v>
      </c>
      <c r="C125" s="5" t="s">
        <v>45</v>
      </c>
      <c r="D125" s="5">
        <v>2035.69</v>
      </c>
      <c r="E125" s="5">
        <f t="shared" si="13"/>
        <v>407.13800000000003</v>
      </c>
      <c r="F125" s="5">
        <f t="shared" si="14"/>
        <v>2442.828</v>
      </c>
    </row>
    <row r="126" spans="1:6" ht="30" x14ac:dyDescent="0.25">
      <c r="A126" s="6">
        <v>111</v>
      </c>
      <c r="B126" s="26" t="s">
        <v>134</v>
      </c>
      <c r="C126" s="5" t="s">
        <v>45</v>
      </c>
      <c r="D126" s="5">
        <v>3592.14</v>
      </c>
      <c r="E126" s="5">
        <f t="shared" si="13"/>
        <v>718.428</v>
      </c>
      <c r="F126" s="5">
        <f t="shared" si="14"/>
        <v>4310.5680000000002</v>
      </c>
    </row>
    <row r="127" spans="1:6" ht="30" x14ac:dyDescent="0.25">
      <c r="A127" s="6">
        <v>112</v>
      </c>
      <c r="B127" s="26" t="s">
        <v>135</v>
      </c>
      <c r="C127" s="5" t="s">
        <v>45</v>
      </c>
      <c r="D127" s="5">
        <v>2807.33</v>
      </c>
      <c r="E127" s="5">
        <f t="shared" si="13"/>
        <v>561.46600000000001</v>
      </c>
      <c r="F127" s="5">
        <f t="shared" si="14"/>
        <v>3368.7959999999998</v>
      </c>
    </row>
    <row r="128" spans="1:6" ht="30" x14ac:dyDescent="0.25">
      <c r="A128" s="6">
        <v>113</v>
      </c>
      <c r="B128" s="26" t="s">
        <v>136</v>
      </c>
      <c r="C128" s="5" t="s">
        <v>45</v>
      </c>
      <c r="D128" s="5">
        <v>852.28</v>
      </c>
      <c r="E128" s="5">
        <f t="shared" si="13"/>
        <v>170.45600000000002</v>
      </c>
      <c r="F128" s="5">
        <f t="shared" si="14"/>
        <v>1022.736</v>
      </c>
    </row>
    <row r="129" spans="1:6" ht="30" x14ac:dyDescent="0.25">
      <c r="A129" s="6">
        <v>114</v>
      </c>
      <c r="B129" s="26" t="s">
        <v>184</v>
      </c>
      <c r="C129" s="5" t="s">
        <v>45</v>
      </c>
      <c r="D129" s="5">
        <v>578.05999999999995</v>
      </c>
      <c r="E129" s="5">
        <f t="shared" si="13"/>
        <v>115.61199999999999</v>
      </c>
      <c r="F129" s="5">
        <f t="shared" si="14"/>
        <v>693.67199999999991</v>
      </c>
    </row>
    <row r="130" spans="1:6" ht="30" x14ac:dyDescent="0.25">
      <c r="A130" s="6">
        <v>115</v>
      </c>
      <c r="B130" s="26" t="s">
        <v>137</v>
      </c>
      <c r="C130" s="5" t="s">
        <v>45</v>
      </c>
      <c r="D130" s="5">
        <v>949.49</v>
      </c>
      <c r="E130" s="5">
        <f t="shared" si="13"/>
        <v>189.89800000000002</v>
      </c>
      <c r="F130" s="5">
        <f t="shared" si="14"/>
        <v>1139.3879999999999</v>
      </c>
    </row>
    <row r="131" spans="1:6" ht="30" x14ac:dyDescent="0.25">
      <c r="A131" s="6">
        <v>116</v>
      </c>
      <c r="B131" s="26" t="s">
        <v>185</v>
      </c>
      <c r="C131" s="5" t="s">
        <v>46</v>
      </c>
      <c r="D131" s="5">
        <v>772.95</v>
      </c>
      <c r="E131" s="5">
        <f t="shared" si="13"/>
        <v>154.59000000000003</v>
      </c>
      <c r="F131" s="5">
        <f t="shared" si="14"/>
        <v>927.54000000000008</v>
      </c>
    </row>
    <row r="132" spans="1:6" ht="30" x14ac:dyDescent="0.25">
      <c r="A132" s="6">
        <v>117</v>
      </c>
      <c r="B132" s="26" t="s">
        <v>138</v>
      </c>
      <c r="C132" s="5" t="s">
        <v>45</v>
      </c>
      <c r="D132" s="5">
        <v>3268.48</v>
      </c>
      <c r="E132" s="5">
        <f t="shared" si="13"/>
        <v>653.69600000000003</v>
      </c>
      <c r="F132" s="5">
        <f t="shared" si="14"/>
        <v>3922.1759999999999</v>
      </c>
    </row>
    <row r="133" spans="1:6" x14ac:dyDescent="0.25">
      <c r="A133" s="6">
        <v>118</v>
      </c>
      <c r="B133" s="26" t="s">
        <v>139</v>
      </c>
      <c r="C133" s="5" t="s">
        <v>45</v>
      </c>
      <c r="D133" s="5">
        <v>793.62</v>
      </c>
      <c r="E133" s="5">
        <f t="shared" si="13"/>
        <v>158.72400000000002</v>
      </c>
      <c r="F133" s="5">
        <f t="shared" si="14"/>
        <v>952.34400000000005</v>
      </c>
    </row>
    <row r="134" spans="1:6" ht="30" x14ac:dyDescent="0.25">
      <c r="A134" s="6">
        <v>119</v>
      </c>
      <c r="B134" s="26" t="s">
        <v>140</v>
      </c>
      <c r="C134" s="5" t="s">
        <v>45</v>
      </c>
      <c r="D134" s="5">
        <v>3080.75</v>
      </c>
      <c r="E134" s="5">
        <f t="shared" si="13"/>
        <v>616.15000000000009</v>
      </c>
      <c r="F134" s="5">
        <f t="shared" si="14"/>
        <v>3696.9</v>
      </c>
    </row>
    <row r="135" spans="1:6" ht="30" x14ac:dyDescent="0.25">
      <c r="A135" s="6">
        <v>120</v>
      </c>
      <c r="B135" s="26" t="s">
        <v>141</v>
      </c>
      <c r="C135" s="5" t="s">
        <v>45</v>
      </c>
      <c r="D135" s="5">
        <v>3247.17</v>
      </c>
      <c r="E135" s="5">
        <f t="shared" si="13"/>
        <v>649.43400000000008</v>
      </c>
      <c r="F135" s="5">
        <f t="shared" si="14"/>
        <v>3896.6040000000003</v>
      </c>
    </row>
    <row r="136" spans="1:6" ht="30" x14ac:dyDescent="0.25">
      <c r="A136" s="6">
        <v>121</v>
      </c>
      <c r="B136" s="26" t="s">
        <v>186</v>
      </c>
      <c r="C136" s="5" t="s">
        <v>45</v>
      </c>
      <c r="D136" s="5">
        <v>3005.93</v>
      </c>
      <c r="E136" s="5">
        <f t="shared" si="13"/>
        <v>601.18600000000004</v>
      </c>
      <c r="F136" s="5">
        <f t="shared" si="14"/>
        <v>3607.116</v>
      </c>
    </row>
    <row r="137" spans="1:6" ht="30" x14ac:dyDescent="0.25">
      <c r="A137" s="6">
        <v>122</v>
      </c>
      <c r="B137" s="26" t="s">
        <v>142</v>
      </c>
      <c r="C137" s="5" t="s">
        <v>45</v>
      </c>
      <c r="D137" s="5">
        <v>2913.5</v>
      </c>
      <c r="E137" s="5">
        <f t="shared" si="13"/>
        <v>582.70000000000005</v>
      </c>
      <c r="F137" s="5">
        <f t="shared" si="14"/>
        <v>3496.2</v>
      </c>
    </row>
    <row r="138" spans="1:6" ht="30" x14ac:dyDescent="0.25">
      <c r="A138" s="6">
        <v>123</v>
      </c>
      <c r="B138" s="26" t="s">
        <v>48</v>
      </c>
      <c r="C138" s="5" t="s">
        <v>45</v>
      </c>
      <c r="D138" s="5">
        <v>2236.3000000000002</v>
      </c>
      <c r="E138" s="5">
        <f t="shared" si="13"/>
        <v>447.26000000000005</v>
      </c>
      <c r="F138" s="5">
        <f t="shared" si="14"/>
        <v>2683.5600000000004</v>
      </c>
    </row>
    <row r="139" spans="1:6" ht="30" x14ac:dyDescent="0.25">
      <c r="A139" s="6">
        <v>124</v>
      </c>
      <c r="B139" s="26" t="s">
        <v>187</v>
      </c>
      <c r="C139" s="5" t="s">
        <v>45</v>
      </c>
      <c r="D139" s="5">
        <v>2530.91</v>
      </c>
      <c r="E139" s="5">
        <f t="shared" si="13"/>
        <v>506.18200000000002</v>
      </c>
      <c r="F139" s="5">
        <f t="shared" si="14"/>
        <v>3037.0919999999996</v>
      </c>
    </row>
    <row r="140" spans="1:6" ht="30" x14ac:dyDescent="0.25">
      <c r="A140" s="6">
        <v>125</v>
      </c>
      <c r="B140" s="26" t="s">
        <v>143</v>
      </c>
      <c r="C140" s="5" t="s">
        <v>45</v>
      </c>
      <c r="D140" s="5">
        <v>1851.82</v>
      </c>
      <c r="E140" s="5">
        <f t="shared" ref="E140:E157" si="15">D140*20%</f>
        <v>370.36400000000003</v>
      </c>
      <c r="F140" s="5">
        <f t="shared" ref="F140:F157" si="16">E140+D140</f>
        <v>2222.1840000000002</v>
      </c>
    </row>
    <row r="141" spans="1:6" ht="30" x14ac:dyDescent="0.25">
      <c r="A141" s="6">
        <v>126</v>
      </c>
      <c r="B141" s="26" t="s">
        <v>144</v>
      </c>
      <c r="C141" s="5" t="s">
        <v>46</v>
      </c>
      <c r="D141" s="5">
        <v>240.09</v>
      </c>
      <c r="E141" s="5">
        <f t="shared" si="15"/>
        <v>48.018000000000001</v>
      </c>
      <c r="F141" s="5">
        <f t="shared" si="16"/>
        <v>288.108</v>
      </c>
    </row>
    <row r="142" spans="1:6" ht="30" x14ac:dyDescent="0.25">
      <c r="A142" s="6">
        <v>127</v>
      </c>
      <c r="B142" s="26" t="s">
        <v>188</v>
      </c>
      <c r="C142" s="5" t="s">
        <v>45</v>
      </c>
      <c r="D142" s="5">
        <v>1172.07</v>
      </c>
      <c r="E142" s="5">
        <f t="shared" si="15"/>
        <v>234.41399999999999</v>
      </c>
      <c r="F142" s="5">
        <f t="shared" si="16"/>
        <v>1406.4839999999999</v>
      </c>
    </row>
    <row r="143" spans="1:6" ht="30" x14ac:dyDescent="0.25">
      <c r="A143" s="6">
        <v>128</v>
      </c>
      <c r="B143" s="26" t="s">
        <v>145</v>
      </c>
      <c r="C143" s="5" t="s">
        <v>45</v>
      </c>
      <c r="D143" s="5">
        <v>1321.77</v>
      </c>
      <c r="E143" s="5">
        <f t="shared" si="15"/>
        <v>264.35399999999998</v>
      </c>
      <c r="F143" s="5">
        <f t="shared" si="16"/>
        <v>1586.124</v>
      </c>
    </row>
    <row r="144" spans="1:6" ht="30" x14ac:dyDescent="0.25">
      <c r="A144" s="6">
        <v>129</v>
      </c>
      <c r="B144" s="26" t="s">
        <v>189</v>
      </c>
      <c r="C144" s="5" t="s">
        <v>45</v>
      </c>
      <c r="D144" s="5">
        <v>618.33000000000004</v>
      </c>
      <c r="E144" s="5">
        <f t="shared" si="15"/>
        <v>123.66600000000001</v>
      </c>
      <c r="F144" s="5">
        <f t="shared" si="16"/>
        <v>741.99600000000009</v>
      </c>
    </row>
    <row r="145" spans="1:6" ht="30" x14ac:dyDescent="0.25">
      <c r="A145" s="6">
        <v>130</v>
      </c>
      <c r="B145" s="26" t="s">
        <v>146</v>
      </c>
      <c r="C145" s="5" t="s">
        <v>45</v>
      </c>
      <c r="D145" s="5">
        <v>2823.91</v>
      </c>
      <c r="E145" s="5">
        <f t="shared" si="15"/>
        <v>564.78200000000004</v>
      </c>
      <c r="F145" s="5">
        <f t="shared" si="16"/>
        <v>3388.692</v>
      </c>
    </row>
    <row r="146" spans="1:6" x14ac:dyDescent="0.25">
      <c r="A146" s="24" t="s">
        <v>49</v>
      </c>
      <c r="B146" s="25"/>
      <c r="C146" s="25"/>
      <c r="D146" s="25"/>
      <c r="E146" s="25"/>
      <c r="F146" s="29"/>
    </row>
    <row r="147" spans="1:6" x14ac:dyDescent="0.25">
      <c r="A147" s="6">
        <v>131</v>
      </c>
      <c r="B147" s="26" t="s">
        <v>190</v>
      </c>
      <c r="C147" s="5" t="s">
        <v>9</v>
      </c>
      <c r="D147" s="5">
        <v>15432.190075076522</v>
      </c>
      <c r="E147" s="5">
        <f t="shared" si="15"/>
        <v>3086.4380150153047</v>
      </c>
      <c r="F147" s="5">
        <f t="shared" si="16"/>
        <v>18518.628090091828</v>
      </c>
    </row>
    <row r="148" spans="1:6" x14ac:dyDescent="0.25">
      <c r="A148" s="6">
        <v>132</v>
      </c>
      <c r="B148" s="26" t="s">
        <v>191</v>
      </c>
      <c r="C148" s="5" t="s">
        <v>9</v>
      </c>
      <c r="D148" s="5">
        <v>17713.956938976364</v>
      </c>
      <c r="E148" s="5">
        <f t="shared" si="15"/>
        <v>3542.7913877952728</v>
      </c>
      <c r="F148" s="5">
        <f t="shared" si="16"/>
        <v>21256.748326771638</v>
      </c>
    </row>
    <row r="149" spans="1:6" x14ac:dyDescent="0.25">
      <c r="A149" s="6">
        <v>133</v>
      </c>
      <c r="B149" s="26" t="s">
        <v>192</v>
      </c>
      <c r="C149" s="5" t="s">
        <v>9</v>
      </c>
      <c r="D149" s="5">
        <v>27640.05167256116</v>
      </c>
      <c r="E149" s="5">
        <f t="shared" si="15"/>
        <v>5528.0103345122325</v>
      </c>
      <c r="F149" s="5">
        <f t="shared" si="16"/>
        <v>33168.062007073393</v>
      </c>
    </row>
    <row r="150" spans="1:6" x14ac:dyDescent="0.25">
      <c r="A150" s="6">
        <v>134</v>
      </c>
      <c r="B150" s="26" t="s">
        <v>193</v>
      </c>
      <c r="C150" s="5" t="s">
        <v>9</v>
      </c>
      <c r="D150" s="5">
        <v>31434.631515165576</v>
      </c>
      <c r="E150" s="5">
        <f t="shared" si="15"/>
        <v>6286.9263030331158</v>
      </c>
      <c r="F150" s="5">
        <f t="shared" si="16"/>
        <v>37721.557818198693</v>
      </c>
    </row>
    <row r="151" spans="1:6" ht="30" x14ac:dyDescent="0.25">
      <c r="A151" s="6">
        <v>135</v>
      </c>
      <c r="B151" s="26" t="s">
        <v>194</v>
      </c>
      <c r="C151" s="5" t="s">
        <v>9</v>
      </c>
      <c r="D151" s="5">
        <v>152.89058027648545</v>
      </c>
      <c r="E151" s="5">
        <f t="shared" si="15"/>
        <v>30.578116055297091</v>
      </c>
      <c r="F151" s="5">
        <f t="shared" si="16"/>
        <v>183.46869633178255</v>
      </c>
    </row>
    <row r="152" spans="1:6" ht="30" x14ac:dyDescent="0.25">
      <c r="A152" s="6">
        <v>136</v>
      </c>
      <c r="B152" s="26" t="s">
        <v>195</v>
      </c>
      <c r="C152" s="5" t="s">
        <v>55</v>
      </c>
      <c r="D152" s="5">
        <v>500.92969439095663</v>
      </c>
      <c r="E152" s="5">
        <f t="shared" si="15"/>
        <v>100.18593887819134</v>
      </c>
      <c r="F152" s="5">
        <f t="shared" si="16"/>
        <v>601.11563326914802</v>
      </c>
    </row>
    <row r="153" spans="1:6" ht="30" x14ac:dyDescent="0.25">
      <c r="A153" s="6">
        <v>137</v>
      </c>
      <c r="B153" s="26" t="s">
        <v>196</v>
      </c>
      <c r="C153" s="5" t="s">
        <v>9</v>
      </c>
      <c r="D153" s="5">
        <v>3978.0114781076986</v>
      </c>
      <c r="E153" s="5">
        <f t="shared" si="15"/>
        <v>795.60229562153972</v>
      </c>
      <c r="F153" s="5">
        <f t="shared" si="16"/>
        <v>4773.6137737292383</v>
      </c>
    </row>
    <row r="154" spans="1:6" x14ac:dyDescent="0.25">
      <c r="A154" s="33" t="s">
        <v>50</v>
      </c>
      <c r="B154" s="34"/>
      <c r="C154" s="34"/>
      <c r="D154" s="34"/>
      <c r="E154" s="34"/>
      <c r="F154" s="35"/>
    </row>
    <row r="155" spans="1:6" ht="30" x14ac:dyDescent="0.25">
      <c r="A155" s="6">
        <v>138</v>
      </c>
      <c r="B155" s="26" t="s">
        <v>51</v>
      </c>
      <c r="C155" s="6" t="s">
        <v>52</v>
      </c>
      <c r="D155" s="5">
        <v>363.32</v>
      </c>
      <c r="E155" s="5"/>
      <c r="F155" s="5"/>
    </row>
    <row r="156" spans="1:6" x14ac:dyDescent="0.25">
      <c r="A156" s="6">
        <v>139</v>
      </c>
      <c r="B156" s="23" t="s">
        <v>53</v>
      </c>
      <c r="C156" s="6" t="s">
        <v>9</v>
      </c>
      <c r="D156" s="5">
        <v>7453.76</v>
      </c>
      <c r="E156" s="5">
        <f t="shared" si="15"/>
        <v>1490.7520000000002</v>
      </c>
      <c r="F156" s="5">
        <f t="shared" si="16"/>
        <v>8944.5120000000006</v>
      </c>
    </row>
    <row r="157" spans="1:6" x14ac:dyDescent="0.25">
      <c r="A157" s="6">
        <v>140</v>
      </c>
      <c r="B157" s="23" t="s">
        <v>54</v>
      </c>
      <c r="C157" s="6" t="s">
        <v>9</v>
      </c>
      <c r="D157" s="5">
        <v>6764.75</v>
      </c>
      <c r="E157" s="5">
        <f t="shared" si="15"/>
        <v>1352.95</v>
      </c>
      <c r="F157" s="5">
        <f t="shared" si="16"/>
        <v>8117.7</v>
      </c>
    </row>
    <row r="158" spans="1:6" x14ac:dyDescent="0.25">
      <c r="A158" s="27" t="s">
        <v>56</v>
      </c>
      <c r="B158" s="27"/>
      <c r="C158" s="27"/>
      <c r="D158" s="27"/>
      <c r="E158" s="27"/>
      <c r="F158" s="27"/>
    </row>
    <row r="159" spans="1:6" x14ac:dyDescent="0.25">
      <c r="A159" s="6">
        <v>141</v>
      </c>
      <c r="B159" s="23" t="s">
        <v>57</v>
      </c>
      <c r="C159" s="6" t="s">
        <v>9</v>
      </c>
      <c r="D159" s="36" t="s">
        <v>41</v>
      </c>
      <c r="E159" s="36"/>
      <c r="F159" s="36"/>
    </row>
    <row r="160" spans="1:6" x14ac:dyDescent="0.25">
      <c r="A160" s="6">
        <v>142</v>
      </c>
      <c r="B160" s="23" t="s">
        <v>58</v>
      </c>
      <c r="C160" s="6" t="s">
        <v>9</v>
      </c>
      <c r="D160" s="5">
        <v>4920.7619347721939</v>
      </c>
      <c r="E160" s="5">
        <f t="shared" ref="E160" si="17">D160*20%</f>
        <v>984.15238695443884</v>
      </c>
      <c r="F160" s="5">
        <f t="shared" ref="F160" si="18">E160+D160</f>
        <v>5904.9143217266328</v>
      </c>
    </row>
    <row r="161" spans="1:6" x14ac:dyDescent="0.25">
      <c r="A161" s="27" t="s">
        <v>59</v>
      </c>
      <c r="B161" s="27"/>
      <c r="C161" s="27"/>
      <c r="D161" s="27"/>
      <c r="E161" s="27"/>
      <c r="F161" s="27"/>
    </row>
    <row r="162" spans="1:6" s="10" customFormat="1" x14ac:dyDescent="0.25">
      <c r="A162" s="6">
        <v>143</v>
      </c>
      <c r="B162" s="23" t="s">
        <v>60</v>
      </c>
      <c r="C162" s="6" t="s">
        <v>61</v>
      </c>
      <c r="D162" s="5">
        <v>25122.2</v>
      </c>
      <c r="E162" s="5">
        <f>D162*20%</f>
        <v>5024.4400000000005</v>
      </c>
      <c r="F162" s="5">
        <f>E162+D162</f>
        <v>30146.639999999999</v>
      </c>
    </row>
    <row r="163" spans="1:6" s="10" customFormat="1" x14ac:dyDescent="0.25">
      <c r="A163" s="6">
        <v>144</v>
      </c>
      <c r="B163" s="23" t="s">
        <v>116</v>
      </c>
      <c r="C163" s="6" t="s">
        <v>9</v>
      </c>
      <c r="D163" s="37" t="s">
        <v>41</v>
      </c>
      <c r="E163" s="38"/>
      <c r="F163" s="39"/>
    </row>
    <row r="164" spans="1:6" s="10" customFormat="1" x14ac:dyDescent="0.25">
      <c r="A164" s="6">
        <v>145</v>
      </c>
      <c r="B164" s="23" t="s">
        <v>117</v>
      </c>
      <c r="C164" s="6" t="s">
        <v>9</v>
      </c>
      <c r="D164" s="40"/>
      <c r="E164" s="41"/>
      <c r="F164" s="42"/>
    </row>
    <row r="165" spans="1:6" s="10" customFormat="1" x14ac:dyDescent="0.25">
      <c r="A165" s="6">
        <v>146</v>
      </c>
      <c r="B165" s="23" t="s">
        <v>118</v>
      </c>
      <c r="C165" s="6" t="s">
        <v>9</v>
      </c>
      <c r="D165" s="40"/>
      <c r="E165" s="41"/>
      <c r="F165" s="42"/>
    </row>
    <row r="166" spans="1:6" s="10" customFormat="1" x14ac:dyDescent="0.25">
      <c r="A166" s="6">
        <v>147</v>
      </c>
      <c r="B166" s="23" t="s">
        <v>119</v>
      </c>
      <c r="C166" s="6" t="s">
        <v>9</v>
      </c>
      <c r="D166" s="43"/>
      <c r="E166" s="44"/>
      <c r="F166" s="45"/>
    </row>
    <row r="167" spans="1:6" s="10" customFormat="1" x14ac:dyDescent="0.25">
      <c r="A167" s="27" t="s">
        <v>62</v>
      </c>
      <c r="B167" s="27"/>
      <c r="C167" s="27"/>
      <c r="D167" s="27"/>
      <c r="E167" s="27"/>
      <c r="F167" s="27"/>
    </row>
    <row r="168" spans="1:6" s="10" customFormat="1" x14ac:dyDescent="0.25">
      <c r="A168" s="6"/>
      <c r="B168" s="46" t="s">
        <v>63</v>
      </c>
      <c r="C168" s="46"/>
      <c r="D168" s="46"/>
      <c r="E168" s="46"/>
      <c r="F168" s="46"/>
    </row>
    <row r="169" spans="1:6" x14ac:dyDescent="0.25">
      <c r="A169" s="6">
        <v>148</v>
      </c>
      <c r="B169" s="23" t="s">
        <v>80</v>
      </c>
      <c r="C169" s="5" t="s">
        <v>10</v>
      </c>
      <c r="D169" s="5">
        <v>749.59692873616507</v>
      </c>
      <c r="E169" s="5">
        <f t="shared" ref="E169:E223" si="19">D169*20%</f>
        <v>149.91938574723301</v>
      </c>
      <c r="F169" s="5">
        <f t="shared" ref="F169:F223" si="20">E169+D169</f>
        <v>899.51631448339811</v>
      </c>
    </row>
    <row r="170" spans="1:6" x14ac:dyDescent="0.25">
      <c r="A170" s="6">
        <v>149</v>
      </c>
      <c r="B170" s="23" t="s">
        <v>81</v>
      </c>
      <c r="C170" s="5" t="s">
        <v>10</v>
      </c>
      <c r="D170" s="5">
        <v>955.42088399105546</v>
      </c>
      <c r="E170" s="5">
        <f t="shared" si="19"/>
        <v>191.0841767982111</v>
      </c>
      <c r="F170" s="5">
        <f t="shared" si="20"/>
        <v>1146.5050607892665</v>
      </c>
    </row>
    <row r="171" spans="1:6" x14ac:dyDescent="0.25">
      <c r="A171" s="6">
        <v>150</v>
      </c>
      <c r="B171" s="23" t="s">
        <v>82</v>
      </c>
      <c r="C171" s="5" t="s">
        <v>10</v>
      </c>
      <c r="D171" s="5">
        <v>1525.9148368570311</v>
      </c>
      <c r="E171" s="5">
        <f t="shared" si="19"/>
        <v>305.18296737140622</v>
      </c>
      <c r="F171" s="5">
        <f t="shared" si="20"/>
        <v>1831.0978042284373</v>
      </c>
    </row>
    <row r="172" spans="1:6" x14ac:dyDescent="0.25">
      <c r="A172" s="6">
        <v>151</v>
      </c>
      <c r="B172" s="23" t="s">
        <v>83</v>
      </c>
      <c r="C172" s="5" t="s">
        <v>10</v>
      </c>
      <c r="D172" s="5">
        <v>1911.7951126236767</v>
      </c>
      <c r="E172" s="5">
        <f t="shared" si="19"/>
        <v>382.35902252473534</v>
      </c>
      <c r="F172" s="5">
        <f t="shared" si="20"/>
        <v>2294.154135148412</v>
      </c>
    </row>
    <row r="173" spans="1:6" x14ac:dyDescent="0.25">
      <c r="A173" s="6">
        <v>152</v>
      </c>
      <c r="B173" s="23" t="s">
        <v>84</v>
      </c>
      <c r="C173" s="5" t="s">
        <v>10</v>
      </c>
      <c r="D173" s="5">
        <v>2102.279927843465</v>
      </c>
      <c r="E173" s="5">
        <f t="shared" si="19"/>
        <v>420.455985568693</v>
      </c>
      <c r="F173" s="5">
        <f t="shared" si="20"/>
        <v>2522.735913412158</v>
      </c>
    </row>
    <row r="174" spans="1:6" x14ac:dyDescent="0.25">
      <c r="A174" s="6">
        <v>153</v>
      </c>
      <c r="B174" s="23" t="s">
        <v>85</v>
      </c>
      <c r="C174" s="5" t="s">
        <v>10</v>
      </c>
      <c r="D174" s="5">
        <v>2625.4105022693075</v>
      </c>
      <c r="E174" s="5">
        <f t="shared" si="19"/>
        <v>525.08210045386147</v>
      </c>
      <c r="F174" s="5">
        <f t="shared" si="20"/>
        <v>3150.4926027231691</v>
      </c>
    </row>
    <row r="175" spans="1:6" x14ac:dyDescent="0.25">
      <c r="A175" s="6">
        <v>154</v>
      </c>
      <c r="B175" s="23" t="s">
        <v>86</v>
      </c>
      <c r="C175" s="5" t="s">
        <v>10</v>
      </c>
      <c r="D175" s="5">
        <v>3192.4650844922471</v>
      </c>
      <c r="E175" s="5">
        <f t="shared" si="19"/>
        <v>638.49301689844947</v>
      </c>
      <c r="F175" s="5">
        <f t="shared" si="20"/>
        <v>3830.9581013906964</v>
      </c>
    </row>
    <row r="176" spans="1:6" x14ac:dyDescent="0.25">
      <c r="A176" s="6">
        <v>155</v>
      </c>
      <c r="B176" s="23" t="s">
        <v>87</v>
      </c>
      <c r="C176" s="5" t="s">
        <v>10</v>
      </c>
      <c r="D176" s="5">
        <v>3706.7877011482792</v>
      </c>
      <c r="E176" s="5">
        <f t="shared" si="19"/>
        <v>741.35754022965591</v>
      </c>
      <c r="F176" s="5">
        <f t="shared" si="20"/>
        <v>4448.1452413779352</v>
      </c>
    </row>
    <row r="177" spans="1:6" x14ac:dyDescent="0.25">
      <c r="A177" s="6">
        <v>156</v>
      </c>
      <c r="B177" s="23" t="s">
        <v>88</v>
      </c>
      <c r="C177" s="5" t="s">
        <v>10</v>
      </c>
      <c r="D177" s="5">
        <v>4209.2873778863886</v>
      </c>
      <c r="E177" s="5">
        <f t="shared" si="19"/>
        <v>841.8574755772778</v>
      </c>
      <c r="F177" s="5">
        <f t="shared" si="20"/>
        <v>5051.1448534636665</v>
      </c>
    </row>
    <row r="178" spans="1:6" x14ac:dyDescent="0.25">
      <c r="A178" s="6"/>
      <c r="B178" s="46" t="s">
        <v>71</v>
      </c>
      <c r="C178" s="46"/>
      <c r="D178" s="46"/>
      <c r="E178" s="46"/>
      <c r="F178" s="46"/>
    </row>
    <row r="179" spans="1:6" x14ac:dyDescent="0.25">
      <c r="A179" s="6">
        <v>157</v>
      </c>
      <c r="B179" s="23" t="s">
        <v>64</v>
      </c>
      <c r="C179" s="5" t="s">
        <v>10</v>
      </c>
      <c r="D179" s="5">
        <v>956.34391596654586</v>
      </c>
      <c r="E179" s="5">
        <f t="shared" si="19"/>
        <v>191.26878319330919</v>
      </c>
      <c r="F179" s="5">
        <f t="shared" si="20"/>
        <v>1147.6126991598551</v>
      </c>
    </row>
    <row r="180" spans="1:6" x14ac:dyDescent="0.25">
      <c r="A180" s="6">
        <v>158</v>
      </c>
      <c r="B180" s="23" t="s">
        <v>65</v>
      </c>
      <c r="C180" s="5" t="s">
        <v>10</v>
      </c>
      <c r="D180" s="5">
        <v>1147.2065836627798</v>
      </c>
      <c r="E180" s="5">
        <f t="shared" si="19"/>
        <v>229.44131673255598</v>
      </c>
      <c r="F180" s="5">
        <f t="shared" si="20"/>
        <v>1376.6479003953359</v>
      </c>
    </row>
    <row r="181" spans="1:6" x14ac:dyDescent="0.25">
      <c r="A181" s="6">
        <v>159</v>
      </c>
      <c r="B181" s="23" t="s">
        <v>66</v>
      </c>
      <c r="C181" s="5" t="s">
        <v>10</v>
      </c>
      <c r="D181" s="5">
        <v>1610.2108486253899</v>
      </c>
      <c r="E181" s="5">
        <f t="shared" si="19"/>
        <v>322.042169725078</v>
      </c>
      <c r="F181" s="5">
        <f t="shared" si="20"/>
        <v>1932.2530183504678</v>
      </c>
    </row>
    <row r="182" spans="1:6" x14ac:dyDescent="0.25">
      <c r="A182" s="6">
        <v>160</v>
      </c>
      <c r="B182" s="23" t="s">
        <v>67</v>
      </c>
      <c r="C182" s="5" t="s">
        <v>10</v>
      </c>
      <c r="D182" s="5">
        <v>1904.4163899257408</v>
      </c>
      <c r="E182" s="5">
        <f t="shared" si="19"/>
        <v>380.8832779851482</v>
      </c>
      <c r="F182" s="5">
        <f t="shared" si="20"/>
        <v>2285.2996679108892</v>
      </c>
    </row>
    <row r="183" spans="1:6" x14ac:dyDescent="0.25">
      <c r="A183" s="6">
        <v>161</v>
      </c>
      <c r="B183" s="23" t="s">
        <v>68</v>
      </c>
      <c r="C183" s="5" t="s">
        <v>10</v>
      </c>
      <c r="D183" s="5">
        <v>2337.6006725093252</v>
      </c>
      <c r="E183" s="5">
        <f t="shared" si="19"/>
        <v>467.52013450186507</v>
      </c>
      <c r="F183" s="5">
        <f t="shared" si="20"/>
        <v>2805.1208070111902</v>
      </c>
    </row>
    <row r="184" spans="1:6" x14ac:dyDescent="0.25">
      <c r="A184" s="6">
        <v>162</v>
      </c>
      <c r="B184" s="23" t="s">
        <v>69</v>
      </c>
      <c r="C184" s="5" t="s">
        <v>10</v>
      </c>
      <c r="D184" s="5">
        <v>2648.6728352257019</v>
      </c>
      <c r="E184" s="5">
        <f t="shared" si="19"/>
        <v>529.73456704514035</v>
      </c>
      <c r="F184" s="5">
        <f t="shared" si="20"/>
        <v>3178.4074022708423</v>
      </c>
    </row>
    <row r="185" spans="1:6" x14ac:dyDescent="0.25">
      <c r="A185" s="6">
        <v>163</v>
      </c>
      <c r="B185" s="23" t="s">
        <v>70</v>
      </c>
      <c r="C185" s="5" t="s">
        <v>10</v>
      </c>
      <c r="D185" s="5">
        <v>3214.3661132518578</v>
      </c>
      <c r="E185" s="5">
        <f t="shared" si="19"/>
        <v>642.87322265037164</v>
      </c>
      <c r="F185" s="5">
        <f t="shared" si="20"/>
        <v>3857.2393359022294</v>
      </c>
    </row>
    <row r="186" spans="1:6" x14ac:dyDescent="0.25">
      <c r="A186" s="6">
        <v>164</v>
      </c>
      <c r="B186" s="23" t="s">
        <v>72</v>
      </c>
      <c r="C186" s="5" t="s">
        <v>10</v>
      </c>
      <c r="D186" s="5">
        <v>1282.1021239819943</v>
      </c>
      <c r="E186" s="5">
        <f t="shared" si="19"/>
        <v>256.42042479639889</v>
      </c>
      <c r="F186" s="5">
        <f t="shared" si="20"/>
        <v>1538.5225487783932</v>
      </c>
    </row>
    <row r="187" spans="1:6" x14ac:dyDescent="0.25">
      <c r="A187" s="6">
        <v>165</v>
      </c>
      <c r="B187" s="23" t="s">
        <v>73</v>
      </c>
      <c r="C187" s="5" t="s">
        <v>10</v>
      </c>
      <c r="D187" s="5">
        <v>1485.7980560609285</v>
      </c>
      <c r="E187" s="5">
        <f t="shared" si="19"/>
        <v>297.15961121218572</v>
      </c>
      <c r="F187" s="5">
        <f t="shared" si="20"/>
        <v>1782.9576672731141</v>
      </c>
    </row>
    <row r="188" spans="1:6" x14ac:dyDescent="0.25">
      <c r="A188" s="6">
        <v>166</v>
      </c>
      <c r="B188" s="23" t="s">
        <v>74</v>
      </c>
      <c r="C188" s="5" t="s">
        <v>10</v>
      </c>
      <c r="D188" s="5">
        <v>2061.9350139691574</v>
      </c>
      <c r="E188" s="5">
        <f t="shared" si="19"/>
        <v>412.38700279383147</v>
      </c>
      <c r="F188" s="5">
        <f t="shared" si="20"/>
        <v>2474.3220167629888</v>
      </c>
    </row>
    <row r="189" spans="1:6" x14ac:dyDescent="0.25">
      <c r="A189" s="6">
        <v>167</v>
      </c>
      <c r="B189" s="23" t="s">
        <v>75</v>
      </c>
      <c r="C189" s="5" t="s">
        <v>10</v>
      </c>
      <c r="D189" s="5">
        <v>2365.6335524821584</v>
      </c>
      <c r="E189" s="5">
        <f t="shared" si="19"/>
        <v>473.12671049643171</v>
      </c>
      <c r="F189" s="5">
        <f t="shared" si="20"/>
        <v>2838.7602629785902</v>
      </c>
    </row>
    <row r="190" spans="1:6" x14ac:dyDescent="0.25">
      <c r="A190" s="6">
        <v>168</v>
      </c>
      <c r="B190" s="23" t="s">
        <v>76</v>
      </c>
      <c r="C190" s="5" t="s">
        <v>10</v>
      </c>
      <c r="D190" s="5">
        <v>2640.1316907026912</v>
      </c>
      <c r="E190" s="5">
        <f t="shared" si="19"/>
        <v>528.02633814053831</v>
      </c>
      <c r="F190" s="5">
        <f t="shared" si="20"/>
        <v>3168.1580288432297</v>
      </c>
    </row>
    <row r="191" spans="1:6" x14ac:dyDescent="0.25">
      <c r="A191" s="6">
        <v>169</v>
      </c>
      <c r="B191" s="23" t="s">
        <v>77</v>
      </c>
      <c r="C191" s="5" t="s">
        <v>10</v>
      </c>
      <c r="D191" s="5">
        <v>4169.0552219832534</v>
      </c>
      <c r="E191" s="5">
        <f t="shared" si="19"/>
        <v>833.81104439665069</v>
      </c>
      <c r="F191" s="5">
        <f t="shared" si="20"/>
        <v>5002.8662663799041</v>
      </c>
    </row>
    <row r="192" spans="1:6" x14ac:dyDescent="0.25">
      <c r="A192" s="6">
        <v>170</v>
      </c>
      <c r="B192" s="23" t="s">
        <v>78</v>
      </c>
      <c r="C192" s="5" t="s">
        <v>10</v>
      </c>
      <c r="D192" s="5">
        <v>4476.8004571531756</v>
      </c>
      <c r="E192" s="5">
        <f t="shared" si="19"/>
        <v>895.36009143063518</v>
      </c>
      <c r="F192" s="5">
        <f t="shared" si="20"/>
        <v>5372.1605485838109</v>
      </c>
    </row>
    <row r="193" spans="1:6" x14ac:dyDescent="0.25">
      <c r="A193" s="6"/>
      <c r="B193" s="47" t="s">
        <v>91</v>
      </c>
      <c r="C193" s="5"/>
      <c r="D193" s="5"/>
      <c r="E193" s="5"/>
      <c r="F193" s="5"/>
    </row>
    <row r="194" spans="1:6" x14ac:dyDescent="0.25">
      <c r="A194" s="6">
        <v>171</v>
      </c>
      <c r="B194" s="23" t="s">
        <v>79</v>
      </c>
      <c r="C194" s="6" t="s">
        <v>10</v>
      </c>
      <c r="D194" s="5">
        <v>2150.1495091265429</v>
      </c>
      <c r="E194" s="5">
        <f t="shared" si="19"/>
        <v>430.02990182530857</v>
      </c>
      <c r="F194" s="5">
        <f t="shared" si="20"/>
        <v>2580.1794109518514</v>
      </c>
    </row>
    <row r="195" spans="1:6" x14ac:dyDescent="0.25">
      <c r="A195" s="6">
        <v>172</v>
      </c>
      <c r="B195" s="23" t="s">
        <v>89</v>
      </c>
      <c r="C195" s="6" t="s">
        <v>10</v>
      </c>
      <c r="D195" s="5">
        <v>2531.4192518700997</v>
      </c>
      <c r="E195" s="5">
        <f t="shared" si="19"/>
        <v>506.28385037401995</v>
      </c>
      <c r="F195" s="5">
        <f t="shared" si="20"/>
        <v>3037.7031022441197</v>
      </c>
    </row>
    <row r="196" spans="1:6" x14ac:dyDescent="0.25">
      <c r="A196" s="6">
        <v>173</v>
      </c>
      <c r="B196" s="23" t="s">
        <v>90</v>
      </c>
      <c r="C196" s="6" t="s">
        <v>10</v>
      </c>
      <c r="D196" s="5">
        <v>2983.6060837450395</v>
      </c>
      <c r="E196" s="5">
        <f t="shared" si="19"/>
        <v>596.72121674900791</v>
      </c>
      <c r="F196" s="5">
        <f t="shared" si="20"/>
        <v>3580.3273004940474</v>
      </c>
    </row>
    <row r="197" spans="1:6" x14ac:dyDescent="0.25">
      <c r="A197" s="6"/>
      <c r="B197" s="46" t="s">
        <v>92</v>
      </c>
      <c r="C197" s="46"/>
      <c r="D197" s="46"/>
      <c r="E197" s="46"/>
      <c r="F197" s="46"/>
    </row>
    <row r="198" spans="1:6" x14ac:dyDescent="0.25">
      <c r="A198" s="6">
        <v>174</v>
      </c>
      <c r="B198" s="23" t="s">
        <v>93</v>
      </c>
      <c r="C198" s="5" t="s">
        <v>10</v>
      </c>
      <c r="D198" s="5">
        <v>136.72984691122809</v>
      </c>
      <c r="E198" s="5">
        <f t="shared" si="19"/>
        <v>27.34596938224562</v>
      </c>
      <c r="F198" s="5">
        <f t="shared" si="20"/>
        <v>164.07581629347371</v>
      </c>
    </row>
    <row r="199" spans="1:6" x14ac:dyDescent="0.25">
      <c r="A199" s="6">
        <v>175</v>
      </c>
      <c r="B199" s="23" t="s">
        <v>94</v>
      </c>
      <c r="C199" s="5" t="s">
        <v>10</v>
      </c>
      <c r="D199" s="5">
        <v>189.14120055429433</v>
      </c>
      <c r="E199" s="5">
        <f t="shared" si="19"/>
        <v>37.828240110858864</v>
      </c>
      <c r="F199" s="5">
        <f t="shared" si="20"/>
        <v>226.9694406651532</v>
      </c>
    </row>
    <row r="200" spans="1:6" x14ac:dyDescent="0.25">
      <c r="A200" s="6">
        <v>176</v>
      </c>
      <c r="B200" s="23" t="s">
        <v>102</v>
      </c>
      <c r="C200" s="5" t="s">
        <v>10</v>
      </c>
      <c r="D200" s="5">
        <v>237.74512066816388</v>
      </c>
      <c r="E200" s="5">
        <f t="shared" si="19"/>
        <v>47.549024133632777</v>
      </c>
      <c r="F200" s="5">
        <f t="shared" si="20"/>
        <v>285.29414480179668</v>
      </c>
    </row>
    <row r="201" spans="1:6" x14ac:dyDescent="0.25">
      <c r="A201" s="6">
        <v>177</v>
      </c>
      <c r="B201" s="23" t="s">
        <v>95</v>
      </c>
      <c r="C201" s="5" t="s">
        <v>10</v>
      </c>
      <c r="D201" s="5">
        <v>280.09643911081702</v>
      </c>
      <c r="E201" s="5">
        <f t="shared" si="19"/>
        <v>56.019287822163406</v>
      </c>
      <c r="F201" s="5">
        <f t="shared" si="20"/>
        <v>336.11572693298041</v>
      </c>
    </row>
    <row r="202" spans="1:6" x14ac:dyDescent="0.25">
      <c r="A202" s="6">
        <v>178</v>
      </c>
      <c r="B202" s="23" t="s">
        <v>96</v>
      </c>
      <c r="C202" s="5" t="s">
        <v>10</v>
      </c>
      <c r="D202" s="5">
        <v>328.48730697219679</v>
      </c>
      <c r="E202" s="5">
        <f t="shared" si="19"/>
        <v>65.697461394439358</v>
      </c>
      <c r="F202" s="5">
        <f t="shared" si="20"/>
        <v>394.18476836663615</v>
      </c>
    </row>
    <row r="203" spans="1:6" x14ac:dyDescent="0.25">
      <c r="A203" s="6">
        <v>179</v>
      </c>
      <c r="B203" s="23" t="s">
        <v>97</v>
      </c>
      <c r="C203" s="5" t="s">
        <v>10</v>
      </c>
      <c r="D203" s="5">
        <v>428.05138895817259</v>
      </c>
      <c r="E203" s="5">
        <f t="shared" si="19"/>
        <v>85.61027779163453</v>
      </c>
      <c r="F203" s="5">
        <f t="shared" si="20"/>
        <v>513.66166674980718</v>
      </c>
    </row>
    <row r="204" spans="1:6" x14ac:dyDescent="0.25">
      <c r="A204" s="6">
        <v>180</v>
      </c>
      <c r="B204" s="23" t="s">
        <v>98</v>
      </c>
      <c r="C204" s="5" t="s">
        <v>10</v>
      </c>
      <c r="D204" s="5">
        <v>635.34505845829017</v>
      </c>
      <c r="E204" s="5">
        <f t="shared" si="19"/>
        <v>127.06901169165803</v>
      </c>
      <c r="F204" s="5">
        <f t="shared" si="20"/>
        <v>762.4140701499482</v>
      </c>
    </row>
    <row r="205" spans="1:6" x14ac:dyDescent="0.25">
      <c r="A205" s="6">
        <v>181</v>
      </c>
      <c r="B205" s="23" t="s">
        <v>99</v>
      </c>
      <c r="C205" s="5" t="s">
        <v>10</v>
      </c>
      <c r="D205" s="5">
        <v>1004.8269275139942</v>
      </c>
      <c r="E205" s="5">
        <f t="shared" si="19"/>
        <v>200.96538550279885</v>
      </c>
      <c r="F205" s="5">
        <f t="shared" si="20"/>
        <v>1205.7923130167931</v>
      </c>
    </row>
    <row r="206" spans="1:6" x14ac:dyDescent="0.25">
      <c r="A206" s="6">
        <v>182</v>
      </c>
      <c r="B206" s="23" t="s">
        <v>100</v>
      </c>
      <c r="C206" s="5" t="s">
        <v>10</v>
      </c>
      <c r="D206" s="5">
        <v>1385.8627318348188</v>
      </c>
      <c r="E206" s="5">
        <f t="shared" si="19"/>
        <v>277.17254636696379</v>
      </c>
      <c r="F206" s="5">
        <f t="shared" si="20"/>
        <v>1663.0352782017826</v>
      </c>
    </row>
    <row r="207" spans="1:6" x14ac:dyDescent="0.25">
      <c r="A207" s="6">
        <v>183</v>
      </c>
      <c r="B207" s="23" t="s">
        <v>101</v>
      </c>
      <c r="C207" s="5" t="s">
        <v>10</v>
      </c>
      <c r="D207" s="5">
        <v>1692.8551504506961</v>
      </c>
      <c r="E207" s="5">
        <f t="shared" si="19"/>
        <v>338.57103009013923</v>
      </c>
      <c r="F207" s="5">
        <f t="shared" si="20"/>
        <v>2031.4261805408353</v>
      </c>
    </row>
    <row r="208" spans="1:6" x14ac:dyDescent="0.25">
      <c r="A208" s="6">
        <v>184</v>
      </c>
      <c r="B208" s="23" t="s">
        <v>104</v>
      </c>
      <c r="C208" s="5" t="s">
        <v>61</v>
      </c>
      <c r="D208" s="5">
        <v>3209.3831288896376</v>
      </c>
      <c r="E208" s="5">
        <f t="shared" si="19"/>
        <v>641.87662577792753</v>
      </c>
      <c r="F208" s="5">
        <f t="shared" si="20"/>
        <v>3851.2597546675652</v>
      </c>
    </row>
    <row r="209" spans="1:6" x14ac:dyDescent="0.25">
      <c r="A209" s="6"/>
      <c r="B209" s="46" t="s">
        <v>103</v>
      </c>
      <c r="C209" s="46"/>
      <c r="D209" s="46"/>
      <c r="E209" s="46"/>
      <c r="F209" s="46"/>
    </row>
    <row r="210" spans="1:6" x14ac:dyDescent="0.25">
      <c r="A210" s="6">
        <v>185</v>
      </c>
      <c r="B210" s="23" t="s">
        <v>80</v>
      </c>
      <c r="C210" s="5" t="s">
        <v>10</v>
      </c>
      <c r="D210" s="5">
        <v>63.197835259072519</v>
      </c>
      <c r="E210" s="5">
        <f t="shared" si="19"/>
        <v>12.639567051814504</v>
      </c>
      <c r="F210" s="5">
        <f t="shared" si="20"/>
        <v>75.837402310887029</v>
      </c>
    </row>
    <row r="211" spans="1:6" x14ac:dyDescent="0.25">
      <c r="A211" s="6">
        <v>186</v>
      </c>
      <c r="B211" s="23" t="s">
        <v>81</v>
      </c>
      <c r="C211" s="5" t="s">
        <v>10</v>
      </c>
      <c r="D211" s="5">
        <v>73.442833808095401</v>
      </c>
      <c r="E211" s="5">
        <f t="shared" si="19"/>
        <v>14.68856676161908</v>
      </c>
      <c r="F211" s="5">
        <f t="shared" si="20"/>
        <v>88.131400569714486</v>
      </c>
    </row>
    <row r="212" spans="1:6" x14ac:dyDescent="0.25">
      <c r="A212" s="6">
        <v>187</v>
      </c>
      <c r="B212" s="23" t="s">
        <v>82</v>
      </c>
      <c r="C212" s="5" t="s">
        <v>10</v>
      </c>
      <c r="D212" s="5">
        <v>95.464970728427147</v>
      </c>
      <c r="E212" s="5">
        <f t="shared" si="19"/>
        <v>19.092994145685431</v>
      </c>
      <c r="F212" s="5">
        <f t="shared" si="20"/>
        <v>114.55796487411257</v>
      </c>
    </row>
    <row r="213" spans="1:6" x14ac:dyDescent="0.25">
      <c r="A213" s="6">
        <v>188</v>
      </c>
      <c r="B213" s="23" t="s">
        <v>83</v>
      </c>
      <c r="C213" s="5" t="s">
        <v>10</v>
      </c>
      <c r="D213" s="5">
        <v>127.07312135110136</v>
      </c>
      <c r="E213" s="5">
        <f t="shared" si="19"/>
        <v>25.414624270220273</v>
      </c>
      <c r="F213" s="5">
        <f t="shared" si="20"/>
        <v>152.48774562132164</v>
      </c>
    </row>
    <row r="214" spans="1:6" x14ac:dyDescent="0.25">
      <c r="A214" s="6">
        <v>189</v>
      </c>
      <c r="B214" s="23" t="s">
        <v>84</v>
      </c>
      <c r="C214" s="5" t="s">
        <v>10</v>
      </c>
      <c r="D214" s="5">
        <v>148.50552307729055</v>
      </c>
      <c r="E214" s="5">
        <f t="shared" si="19"/>
        <v>29.70110461545811</v>
      </c>
      <c r="F214" s="5">
        <f t="shared" si="20"/>
        <v>178.20662769274867</v>
      </c>
    </row>
    <row r="215" spans="1:6" x14ac:dyDescent="0.25">
      <c r="A215" s="6">
        <v>190</v>
      </c>
      <c r="B215" s="23" t="s">
        <v>85</v>
      </c>
      <c r="C215" s="5" t="s">
        <v>10</v>
      </c>
      <c r="D215" s="5">
        <v>169.47902444017288</v>
      </c>
      <c r="E215" s="5">
        <f t="shared" si="19"/>
        <v>33.895804888034576</v>
      </c>
      <c r="F215" s="5">
        <f t="shared" si="20"/>
        <v>203.37482932820745</v>
      </c>
    </row>
    <row r="216" spans="1:6" x14ac:dyDescent="0.25">
      <c r="A216" s="6">
        <v>191</v>
      </c>
      <c r="B216" s="23" t="s">
        <v>86</v>
      </c>
      <c r="C216" s="5" t="s">
        <v>10</v>
      </c>
      <c r="D216" s="5">
        <v>181.26963149460755</v>
      </c>
      <c r="E216" s="5">
        <f t="shared" si="19"/>
        <v>36.253926298921513</v>
      </c>
      <c r="F216" s="5">
        <f t="shared" si="20"/>
        <v>217.52355779352905</v>
      </c>
    </row>
    <row r="217" spans="1:6" x14ac:dyDescent="0.25">
      <c r="A217" s="6">
        <v>192</v>
      </c>
      <c r="B217" s="23" t="s">
        <v>87</v>
      </c>
      <c r="C217" s="5" t="s">
        <v>10</v>
      </c>
      <c r="D217" s="5">
        <v>255.02567544608002</v>
      </c>
      <c r="E217" s="5">
        <f t="shared" si="19"/>
        <v>51.005135089216004</v>
      </c>
      <c r="F217" s="5">
        <f t="shared" si="20"/>
        <v>306.03081053529604</v>
      </c>
    </row>
    <row r="218" spans="1:6" x14ac:dyDescent="0.25">
      <c r="A218" s="6">
        <v>193</v>
      </c>
      <c r="B218" s="23" t="s">
        <v>88</v>
      </c>
      <c r="C218" s="5" t="s">
        <v>10</v>
      </c>
      <c r="D218" s="5">
        <v>316.7920643753655</v>
      </c>
      <c r="E218" s="5">
        <f t="shared" si="19"/>
        <v>63.3584128750731</v>
      </c>
      <c r="F218" s="5">
        <f t="shared" si="20"/>
        <v>380.1504772504386</v>
      </c>
    </row>
    <row r="219" spans="1:6" x14ac:dyDescent="0.25">
      <c r="A219" s="6"/>
      <c r="B219" s="46" t="s">
        <v>105</v>
      </c>
      <c r="C219" s="46"/>
      <c r="D219" s="46"/>
      <c r="E219" s="46"/>
      <c r="F219" s="46"/>
    </row>
    <row r="220" spans="1:6" x14ac:dyDescent="0.25">
      <c r="A220" s="6">
        <v>194</v>
      </c>
      <c r="B220" s="23" t="s">
        <v>106</v>
      </c>
      <c r="C220" s="5" t="s">
        <v>10</v>
      </c>
      <c r="D220" s="5">
        <v>159.69572226593647</v>
      </c>
      <c r="E220" s="5">
        <f t="shared" si="19"/>
        <v>31.939144453187296</v>
      </c>
      <c r="F220" s="5">
        <f t="shared" si="20"/>
        <v>191.63486671912375</v>
      </c>
    </row>
    <row r="221" spans="1:6" x14ac:dyDescent="0.25">
      <c r="A221" s="6">
        <v>195</v>
      </c>
      <c r="B221" s="23" t="s">
        <v>107</v>
      </c>
      <c r="C221" s="5" t="s">
        <v>10</v>
      </c>
      <c r="D221" s="5">
        <v>319.44316052143733</v>
      </c>
      <c r="E221" s="5">
        <f t="shared" si="19"/>
        <v>63.888632104287467</v>
      </c>
      <c r="F221" s="5">
        <f t="shared" si="20"/>
        <v>383.3317926257248</v>
      </c>
    </row>
    <row r="222" spans="1:6" x14ac:dyDescent="0.25">
      <c r="A222" s="6">
        <v>196</v>
      </c>
      <c r="B222" s="23" t="s">
        <v>108</v>
      </c>
      <c r="C222" s="5" t="s">
        <v>10</v>
      </c>
      <c r="D222" s="5">
        <v>107.5659524560464</v>
      </c>
      <c r="E222" s="5">
        <f t="shared" si="19"/>
        <v>21.513190491209283</v>
      </c>
      <c r="F222" s="5">
        <f t="shared" si="20"/>
        <v>129.07914294725569</v>
      </c>
    </row>
    <row r="223" spans="1:6" x14ac:dyDescent="0.25">
      <c r="A223" s="6">
        <v>197</v>
      </c>
      <c r="B223" s="23" t="s">
        <v>120</v>
      </c>
      <c r="C223" s="5" t="s">
        <v>10</v>
      </c>
      <c r="D223" s="5">
        <v>1578.7091314345234</v>
      </c>
      <c r="E223" s="5">
        <f t="shared" si="19"/>
        <v>315.74182628690471</v>
      </c>
      <c r="F223" s="5">
        <f t="shared" si="20"/>
        <v>1894.450957721428</v>
      </c>
    </row>
    <row r="224" spans="1:6" s="53" customFormat="1" x14ac:dyDescent="0.25">
      <c r="A224" s="48"/>
      <c r="B224" s="49"/>
      <c r="C224" s="50"/>
      <c r="D224" s="50"/>
      <c r="E224" s="50"/>
      <c r="F224" s="50"/>
    </row>
    <row r="225" spans="1:6" s="53" customFormat="1" x14ac:dyDescent="0.25">
      <c r="A225" s="48"/>
      <c r="B225" s="49"/>
      <c r="C225" s="50"/>
      <c r="D225" s="50"/>
      <c r="E225" s="50"/>
      <c r="F225" s="50"/>
    </row>
    <row r="226" spans="1:6" s="53" customFormat="1" ht="15.75" x14ac:dyDescent="0.25">
      <c r="A226" s="48"/>
      <c r="B226" s="1" t="s">
        <v>109</v>
      </c>
      <c r="C226" s="50"/>
      <c r="D226" s="50"/>
      <c r="E226" s="50"/>
      <c r="F226" s="50"/>
    </row>
    <row r="227" spans="1:6" s="53" customFormat="1" ht="15.75" x14ac:dyDescent="0.25">
      <c r="A227" s="48"/>
      <c r="B227" s="2" t="s">
        <v>110</v>
      </c>
      <c r="C227" s="50"/>
      <c r="D227" s="50"/>
      <c r="E227" s="50"/>
      <c r="F227" s="50"/>
    </row>
    <row r="228" spans="1:6" s="53" customFormat="1" ht="15.75" x14ac:dyDescent="0.25">
      <c r="A228" s="48"/>
      <c r="B228" s="2" t="s">
        <v>111</v>
      </c>
      <c r="C228" s="50"/>
      <c r="D228" s="50"/>
      <c r="E228" s="50"/>
      <c r="F228" s="50"/>
    </row>
    <row r="229" spans="1:6" s="53" customFormat="1" ht="15.75" x14ac:dyDescent="0.25">
      <c r="A229" s="48"/>
      <c r="B229" s="3" t="s">
        <v>112</v>
      </c>
      <c r="C229" s="50"/>
      <c r="D229" s="50"/>
      <c r="E229" s="50"/>
      <c r="F229" s="50"/>
    </row>
    <row r="230" spans="1:6" s="53" customFormat="1" ht="15.75" x14ac:dyDescent="0.25">
      <c r="A230" s="48"/>
      <c r="B230" s="2" t="s">
        <v>113</v>
      </c>
      <c r="C230" s="50"/>
      <c r="D230" s="50"/>
      <c r="E230" s="50"/>
      <c r="F230" s="50"/>
    </row>
    <row r="231" spans="1:6" s="53" customFormat="1" ht="15.75" x14ac:dyDescent="0.25">
      <c r="A231" s="48"/>
      <c r="B231" s="2"/>
      <c r="C231" s="50"/>
      <c r="D231" s="50"/>
      <c r="E231" s="50"/>
      <c r="F231" s="50"/>
    </row>
    <row r="232" spans="1:6" s="53" customFormat="1" ht="15.75" x14ac:dyDescent="0.25">
      <c r="A232" s="48"/>
      <c r="B232" s="2" t="s">
        <v>114</v>
      </c>
      <c r="C232" s="50"/>
      <c r="D232" s="50"/>
      <c r="E232" s="50"/>
      <c r="F232" s="50"/>
    </row>
    <row r="233" spans="1:6" s="53" customFormat="1" ht="31.5" x14ac:dyDescent="0.25">
      <c r="A233" s="48"/>
      <c r="B233" s="2" t="s">
        <v>115</v>
      </c>
      <c r="C233" s="50"/>
      <c r="D233" s="50"/>
      <c r="E233" s="50"/>
      <c r="F233" s="50"/>
    </row>
    <row r="234" spans="1:6" s="53" customFormat="1" x14ac:dyDescent="0.25">
      <c r="A234" s="48"/>
      <c r="B234" s="49"/>
      <c r="C234" s="50"/>
      <c r="D234" s="50"/>
      <c r="E234" s="50"/>
      <c r="F234" s="50"/>
    </row>
    <row r="235" spans="1:6" s="53" customFormat="1" x14ac:dyDescent="0.25">
      <c r="A235" s="48"/>
      <c r="B235" s="49"/>
      <c r="C235" s="50"/>
      <c r="D235" s="50"/>
      <c r="E235" s="50"/>
      <c r="F235" s="50"/>
    </row>
    <row r="236" spans="1:6" s="53" customFormat="1" x14ac:dyDescent="0.25">
      <c r="A236" s="48"/>
      <c r="B236" s="49"/>
      <c r="C236" s="50"/>
      <c r="D236" s="50"/>
      <c r="E236" s="50"/>
      <c r="F236" s="50"/>
    </row>
    <row r="237" spans="1:6" s="53" customFormat="1" x14ac:dyDescent="0.25">
      <c r="A237" s="48"/>
      <c r="B237" s="49"/>
      <c r="C237" s="50"/>
      <c r="D237" s="50"/>
      <c r="E237" s="50"/>
      <c r="F237" s="50"/>
    </row>
    <row r="238" spans="1:6" s="53" customFormat="1" x14ac:dyDescent="0.25">
      <c r="A238" s="48"/>
      <c r="B238" s="49"/>
      <c r="C238" s="50"/>
      <c r="D238" s="50"/>
      <c r="E238" s="50"/>
      <c r="F238" s="50"/>
    </row>
    <row r="239" spans="1:6" s="53" customFormat="1" x14ac:dyDescent="0.25">
      <c r="A239" s="48"/>
      <c r="B239" s="49"/>
      <c r="C239" s="50"/>
      <c r="D239" s="50"/>
      <c r="E239" s="50"/>
      <c r="F239" s="50"/>
    </row>
    <row r="240" spans="1:6" s="53" customFormat="1" x14ac:dyDescent="0.25">
      <c r="A240" s="48"/>
      <c r="B240" s="49"/>
      <c r="C240" s="50"/>
      <c r="D240" s="50"/>
      <c r="E240" s="50"/>
      <c r="F240" s="50"/>
    </row>
    <row r="241" spans="1:6" s="53" customFormat="1" x14ac:dyDescent="0.25">
      <c r="A241" s="48"/>
      <c r="B241" s="49"/>
      <c r="C241" s="50"/>
      <c r="D241" s="50"/>
      <c r="E241" s="50"/>
      <c r="F241" s="50"/>
    </row>
    <row r="242" spans="1:6" s="53" customFormat="1" x14ac:dyDescent="0.25">
      <c r="A242" s="48"/>
      <c r="B242" s="49"/>
      <c r="C242" s="50"/>
      <c r="D242" s="50"/>
      <c r="E242" s="50"/>
      <c r="F242" s="50"/>
    </row>
    <row r="243" spans="1:6" s="53" customFormat="1" x14ac:dyDescent="0.25">
      <c r="A243" s="48"/>
      <c r="B243" s="49"/>
      <c r="C243" s="50"/>
      <c r="D243" s="50"/>
      <c r="E243" s="50"/>
      <c r="F243" s="50"/>
    </row>
    <row r="244" spans="1:6" s="53" customFormat="1" x14ac:dyDescent="0.25">
      <c r="A244" s="48"/>
      <c r="B244" s="49"/>
      <c r="C244" s="50"/>
      <c r="D244" s="50"/>
      <c r="E244" s="50"/>
      <c r="F244" s="50"/>
    </row>
    <row r="245" spans="1:6" s="53" customFormat="1" x14ac:dyDescent="0.25">
      <c r="A245" s="48"/>
      <c r="B245" s="49"/>
      <c r="C245" s="50"/>
      <c r="D245" s="50"/>
      <c r="E245" s="50"/>
      <c r="F245" s="50"/>
    </row>
    <row r="246" spans="1:6" s="53" customFormat="1" x14ac:dyDescent="0.25">
      <c r="A246" s="48"/>
      <c r="B246" s="49"/>
      <c r="C246" s="50"/>
      <c r="D246" s="50"/>
      <c r="E246" s="50"/>
      <c r="F246" s="50"/>
    </row>
    <row r="247" spans="1:6" s="53" customFormat="1" x14ac:dyDescent="0.25">
      <c r="A247" s="48"/>
      <c r="B247" s="49"/>
      <c r="C247" s="50"/>
      <c r="D247" s="50"/>
      <c r="E247" s="50"/>
      <c r="F247" s="50"/>
    </row>
    <row r="248" spans="1:6" s="53" customFormat="1" x14ac:dyDescent="0.25">
      <c r="A248" s="48"/>
      <c r="B248" s="49"/>
      <c r="C248" s="50"/>
      <c r="D248" s="50"/>
      <c r="E248" s="50"/>
      <c r="F248" s="50"/>
    </row>
    <row r="249" spans="1:6" s="53" customFormat="1" x14ac:dyDescent="0.25">
      <c r="A249" s="48"/>
      <c r="B249" s="49"/>
      <c r="C249" s="50"/>
      <c r="D249" s="50"/>
      <c r="E249" s="50"/>
      <c r="F249" s="50"/>
    </row>
    <row r="250" spans="1:6" s="53" customFormat="1" x14ac:dyDescent="0.25">
      <c r="A250" s="48"/>
      <c r="B250" s="49"/>
      <c r="C250" s="50"/>
      <c r="D250" s="50"/>
      <c r="E250" s="50"/>
      <c r="F250" s="50"/>
    </row>
    <row r="251" spans="1:6" s="53" customFormat="1" x14ac:dyDescent="0.25">
      <c r="A251" s="48"/>
      <c r="B251" s="49"/>
      <c r="C251" s="50"/>
      <c r="D251" s="50"/>
      <c r="E251" s="50"/>
      <c r="F251" s="50"/>
    </row>
    <row r="252" spans="1:6" s="53" customFormat="1" x14ac:dyDescent="0.25">
      <c r="A252" s="48"/>
      <c r="B252" s="49"/>
      <c r="C252" s="50"/>
      <c r="D252" s="50"/>
      <c r="E252" s="50"/>
      <c r="F252" s="50"/>
    </row>
    <row r="253" spans="1:6" s="53" customFormat="1" x14ac:dyDescent="0.25">
      <c r="A253" s="48"/>
      <c r="B253" s="49"/>
      <c r="C253" s="50"/>
      <c r="D253" s="50"/>
      <c r="E253" s="50"/>
      <c r="F253" s="50"/>
    </row>
    <row r="254" spans="1:6" s="53" customFormat="1" x14ac:dyDescent="0.25">
      <c r="A254" s="48"/>
      <c r="B254" s="49"/>
      <c r="C254" s="50"/>
      <c r="D254" s="50"/>
      <c r="E254" s="50"/>
      <c r="F254" s="50"/>
    </row>
    <row r="255" spans="1:6" s="53" customFormat="1" x14ac:dyDescent="0.25">
      <c r="A255" s="48"/>
      <c r="B255" s="49"/>
      <c r="C255" s="50"/>
      <c r="D255" s="50"/>
      <c r="E255" s="50"/>
      <c r="F255" s="50"/>
    </row>
    <row r="256" spans="1:6" s="53" customFormat="1" x14ac:dyDescent="0.25">
      <c r="A256" s="48"/>
      <c r="B256" s="49"/>
      <c r="C256" s="50"/>
      <c r="D256" s="50"/>
      <c r="E256" s="50"/>
      <c r="F256" s="50"/>
    </row>
    <row r="257" spans="1:6" s="53" customFormat="1" x14ac:dyDescent="0.25">
      <c r="A257" s="48"/>
      <c r="B257" s="49"/>
      <c r="C257" s="50"/>
      <c r="D257" s="50"/>
      <c r="E257" s="50"/>
      <c r="F257" s="50"/>
    </row>
    <row r="258" spans="1:6" s="53" customFormat="1" x14ac:dyDescent="0.25">
      <c r="A258" s="48"/>
      <c r="B258" s="49"/>
      <c r="C258" s="50"/>
      <c r="D258" s="50"/>
      <c r="E258" s="50"/>
      <c r="F258" s="50"/>
    </row>
    <row r="259" spans="1:6" s="53" customFormat="1" x14ac:dyDescent="0.25">
      <c r="A259" s="48"/>
      <c r="B259" s="49"/>
      <c r="C259" s="50"/>
      <c r="D259" s="50"/>
      <c r="E259" s="50"/>
      <c r="F259" s="50"/>
    </row>
    <row r="260" spans="1:6" s="53" customFormat="1" x14ac:dyDescent="0.25">
      <c r="A260" s="48"/>
      <c r="B260" s="49"/>
      <c r="C260" s="50"/>
      <c r="D260" s="50"/>
      <c r="E260" s="50"/>
      <c r="F260" s="50"/>
    </row>
    <row r="261" spans="1:6" s="53" customFormat="1" x14ac:dyDescent="0.25">
      <c r="A261" s="48"/>
      <c r="B261" s="49"/>
      <c r="C261" s="50"/>
      <c r="D261" s="50"/>
      <c r="E261" s="50"/>
      <c r="F261" s="50"/>
    </row>
    <row r="262" spans="1:6" s="53" customFormat="1" x14ac:dyDescent="0.25">
      <c r="A262" s="48"/>
      <c r="B262" s="49"/>
      <c r="C262" s="50"/>
      <c r="D262" s="50"/>
      <c r="E262" s="50"/>
      <c r="F262" s="50"/>
    </row>
    <row r="263" spans="1:6" s="53" customFormat="1" x14ac:dyDescent="0.25">
      <c r="A263" s="48"/>
      <c r="B263" s="49"/>
      <c r="C263" s="50"/>
      <c r="D263" s="50"/>
      <c r="E263" s="50"/>
      <c r="F263" s="50"/>
    </row>
    <row r="264" spans="1:6" s="53" customFormat="1" x14ac:dyDescent="0.25">
      <c r="A264" s="48"/>
      <c r="B264" s="49"/>
      <c r="C264" s="50"/>
      <c r="D264" s="50"/>
      <c r="E264" s="50"/>
      <c r="F264" s="50"/>
    </row>
    <row r="265" spans="1:6" s="53" customFormat="1" x14ac:dyDescent="0.25">
      <c r="A265" s="48"/>
      <c r="B265" s="49"/>
      <c r="C265" s="50"/>
      <c r="D265" s="50"/>
      <c r="E265" s="50"/>
      <c r="F265" s="50"/>
    </row>
    <row r="266" spans="1:6" s="53" customFormat="1" x14ac:dyDescent="0.25">
      <c r="A266" s="48"/>
      <c r="B266" s="49"/>
      <c r="C266" s="50"/>
      <c r="D266" s="50"/>
      <c r="E266" s="50"/>
      <c r="F266" s="50"/>
    </row>
    <row r="267" spans="1:6" s="53" customFormat="1" x14ac:dyDescent="0.25">
      <c r="A267" s="48"/>
      <c r="B267" s="49"/>
      <c r="C267" s="50"/>
      <c r="D267" s="50"/>
      <c r="E267" s="50"/>
      <c r="F267" s="50"/>
    </row>
    <row r="268" spans="1:6" s="53" customFormat="1" x14ac:dyDescent="0.25">
      <c r="A268" s="48"/>
      <c r="B268" s="49"/>
      <c r="C268" s="50"/>
      <c r="D268" s="50"/>
      <c r="E268" s="50"/>
      <c r="F268" s="50"/>
    </row>
    <row r="269" spans="1:6" s="53" customFormat="1" x14ac:dyDescent="0.25">
      <c r="A269" s="48"/>
      <c r="B269" s="49"/>
      <c r="C269" s="50"/>
      <c r="D269" s="50"/>
      <c r="E269" s="50"/>
      <c r="F269" s="50"/>
    </row>
    <row r="270" spans="1:6" s="53" customFormat="1" x14ac:dyDescent="0.25">
      <c r="A270" s="48"/>
      <c r="B270" s="49"/>
      <c r="C270" s="50"/>
      <c r="D270" s="50"/>
      <c r="E270" s="50"/>
      <c r="F270" s="50"/>
    </row>
    <row r="271" spans="1:6" s="53" customFormat="1" x14ac:dyDescent="0.25">
      <c r="A271" s="48"/>
      <c r="B271" s="49"/>
      <c r="C271" s="50"/>
      <c r="D271" s="50"/>
      <c r="E271" s="50"/>
      <c r="F271" s="50"/>
    </row>
    <row r="272" spans="1:6" s="53" customFormat="1" x14ac:dyDescent="0.25">
      <c r="A272" s="48"/>
      <c r="B272" s="49"/>
      <c r="C272" s="50"/>
      <c r="D272" s="50"/>
      <c r="E272" s="50"/>
      <c r="F272" s="50"/>
    </row>
    <row r="273" spans="1:6" s="53" customFormat="1" x14ac:dyDescent="0.25">
      <c r="A273" s="48"/>
      <c r="B273" s="49"/>
      <c r="C273" s="50"/>
      <c r="D273" s="50"/>
      <c r="E273" s="50"/>
      <c r="F273" s="50"/>
    </row>
    <row r="274" spans="1:6" s="53" customFormat="1" x14ac:dyDescent="0.25">
      <c r="A274" s="48"/>
      <c r="B274" s="49"/>
      <c r="C274" s="50"/>
      <c r="D274" s="50"/>
      <c r="E274" s="50"/>
      <c r="F274" s="50"/>
    </row>
    <row r="275" spans="1:6" s="53" customFormat="1" x14ac:dyDescent="0.25">
      <c r="A275" s="48"/>
      <c r="B275" s="49"/>
      <c r="C275" s="50"/>
      <c r="D275" s="50"/>
      <c r="E275" s="50"/>
      <c r="F275" s="50"/>
    </row>
    <row r="276" spans="1:6" s="53" customFormat="1" x14ac:dyDescent="0.25">
      <c r="A276" s="48"/>
      <c r="B276" s="49"/>
      <c r="C276" s="50"/>
      <c r="D276" s="50"/>
      <c r="E276" s="50"/>
      <c r="F276" s="50"/>
    </row>
    <row r="277" spans="1:6" s="53" customFormat="1" x14ac:dyDescent="0.25">
      <c r="A277" s="48"/>
      <c r="B277" s="49"/>
      <c r="C277" s="50"/>
      <c r="D277" s="50"/>
      <c r="E277" s="50"/>
      <c r="F277" s="50"/>
    </row>
    <row r="278" spans="1:6" s="53" customFormat="1" x14ac:dyDescent="0.25">
      <c r="A278" s="48"/>
      <c r="B278" s="49"/>
      <c r="C278" s="50"/>
      <c r="D278" s="50"/>
      <c r="E278" s="50"/>
      <c r="F278" s="50"/>
    </row>
    <row r="279" spans="1:6" s="53" customFormat="1" x14ac:dyDescent="0.25">
      <c r="A279" s="48"/>
      <c r="B279" s="49"/>
      <c r="C279" s="50"/>
      <c r="D279" s="50"/>
      <c r="E279" s="50"/>
      <c r="F279" s="50"/>
    </row>
    <row r="280" spans="1:6" s="53" customFormat="1" x14ac:dyDescent="0.25">
      <c r="A280" s="48"/>
      <c r="B280" s="49"/>
      <c r="C280" s="50"/>
      <c r="D280" s="50"/>
      <c r="E280" s="50"/>
      <c r="F280" s="50"/>
    </row>
    <row r="281" spans="1:6" s="53" customFormat="1" x14ac:dyDescent="0.25">
      <c r="A281" s="48"/>
      <c r="B281" s="49"/>
      <c r="C281" s="50"/>
      <c r="D281" s="50"/>
      <c r="E281" s="50"/>
      <c r="F281" s="50"/>
    </row>
    <row r="282" spans="1:6" s="53" customFormat="1" x14ac:dyDescent="0.25">
      <c r="A282" s="48"/>
      <c r="B282" s="49"/>
      <c r="C282" s="50"/>
      <c r="D282" s="50"/>
      <c r="E282" s="50"/>
      <c r="F282" s="50"/>
    </row>
    <row r="283" spans="1:6" s="53" customFormat="1" x14ac:dyDescent="0.25">
      <c r="A283" s="48"/>
      <c r="B283" s="49"/>
      <c r="C283" s="50"/>
      <c r="D283" s="50"/>
      <c r="E283" s="50"/>
      <c r="F283" s="50"/>
    </row>
    <row r="284" spans="1:6" s="53" customFormat="1" x14ac:dyDescent="0.25">
      <c r="A284" s="48"/>
      <c r="B284" s="49"/>
      <c r="C284" s="50"/>
      <c r="D284" s="50"/>
      <c r="E284" s="50"/>
      <c r="F284" s="50"/>
    </row>
    <row r="285" spans="1:6" s="53" customFormat="1" x14ac:dyDescent="0.25">
      <c r="A285" s="48"/>
      <c r="B285" s="49"/>
      <c r="C285" s="50"/>
      <c r="D285" s="50"/>
      <c r="E285" s="50"/>
      <c r="F285" s="50"/>
    </row>
    <row r="286" spans="1:6" s="53" customFormat="1" x14ac:dyDescent="0.25">
      <c r="A286" s="48"/>
      <c r="B286" s="49"/>
      <c r="C286" s="50"/>
      <c r="D286" s="50"/>
      <c r="E286" s="50"/>
      <c r="F286" s="50"/>
    </row>
    <row r="287" spans="1:6" s="53" customFormat="1" x14ac:dyDescent="0.25">
      <c r="A287" s="48"/>
      <c r="B287" s="49"/>
      <c r="C287" s="50"/>
      <c r="D287" s="50"/>
      <c r="E287" s="50"/>
      <c r="F287" s="50"/>
    </row>
    <row r="288" spans="1:6" s="53" customFormat="1" x14ac:dyDescent="0.25">
      <c r="A288" s="48"/>
      <c r="B288" s="49"/>
      <c r="C288" s="50"/>
      <c r="D288" s="50"/>
      <c r="E288" s="50"/>
      <c r="F288" s="50"/>
    </row>
    <row r="289" spans="1:6" s="53" customFormat="1" x14ac:dyDescent="0.25">
      <c r="A289" s="48"/>
      <c r="B289" s="49"/>
      <c r="C289" s="50"/>
      <c r="D289" s="50"/>
      <c r="E289" s="50"/>
      <c r="F289" s="50"/>
    </row>
    <row r="290" spans="1:6" s="53" customFormat="1" x14ac:dyDescent="0.25">
      <c r="A290" s="48"/>
      <c r="B290" s="49"/>
      <c r="C290" s="50"/>
      <c r="D290" s="50"/>
      <c r="E290" s="50"/>
      <c r="F290" s="50"/>
    </row>
    <row r="291" spans="1:6" s="53" customFormat="1" x14ac:dyDescent="0.25">
      <c r="A291" s="48"/>
      <c r="B291" s="49"/>
      <c r="C291" s="50"/>
      <c r="D291" s="50"/>
      <c r="E291" s="50"/>
      <c r="F291" s="50"/>
    </row>
    <row r="292" spans="1:6" s="53" customFormat="1" x14ac:dyDescent="0.25">
      <c r="A292" s="48"/>
      <c r="B292" s="49"/>
      <c r="C292" s="50"/>
      <c r="D292" s="50"/>
      <c r="E292" s="50"/>
      <c r="F292" s="50"/>
    </row>
    <row r="293" spans="1:6" s="53" customFormat="1" x14ac:dyDescent="0.25">
      <c r="A293" s="48"/>
      <c r="B293" s="49"/>
      <c r="C293" s="50"/>
      <c r="D293" s="50"/>
      <c r="E293" s="50"/>
      <c r="F293" s="50"/>
    </row>
    <row r="294" spans="1:6" s="53" customFormat="1" x14ac:dyDescent="0.25">
      <c r="A294" s="48"/>
      <c r="B294" s="49"/>
      <c r="C294" s="50"/>
      <c r="D294" s="50"/>
      <c r="E294" s="50"/>
      <c r="F294" s="50"/>
    </row>
    <row r="295" spans="1:6" s="53" customFormat="1" x14ac:dyDescent="0.25">
      <c r="A295" s="48"/>
      <c r="B295" s="49"/>
      <c r="C295" s="50"/>
      <c r="D295" s="50"/>
      <c r="E295" s="50"/>
      <c r="F295" s="50"/>
    </row>
    <row r="296" spans="1:6" s="53" customFormat="1" x14ac:dyDescent="0.25">
      <c r="A296" s="48"/>
      <c r="B296" s="49"/>
      <c r="C296" s="50"/>
      <c r="D296" s="50"/>
      <c r="E296" s="50"/>
      <c r="F296" s="50"/>
    </row>
    <row r="297" spans="1:6" s="53" customFormat="1" x14ac:dyDescent="0.25">
      <c r="A297" s="48"/>
      <c r="B297" s="49"/>
      <c r="C297" s="50"/>
      <c r="D297" s="50"/>
      <c r="E297" s="50"/>
      <c r="F297" s="50"/>
    </row>
    <row r="298" spans="1:6" s="53" customFormat="1" x14ac:dyDescent="0.25">
      <c r="A298" s="48"/>
      <c r="B298" s="49"/>
      <c r="C298" s="50"/>
      <c r="D298" s="50"/>
      <c r="E298" s="50"/>
      <c r="F298" s="50"/>
    </row>
    <row r="299" spans="1:6" s="53" customFormat="1" x14ac:dyDescent="0.25">
      <c r="A299" s="48"/>
      <c r="B299" s="49"/>
      <c r="C299" s="50"/>
      <c r="D299" s="50"/>
      <c r="E299" s="50"/>
      <c r="F299" s="50"/>
    </row>
    <row r="300" spans="1:6" s="53" customFormat="1" x14ac:dyDescent="0.25">
      <c r="A300" s="48"/>
      <c r="B300" s="49"/>
      <c r="C300" s="50"/>
      <c r="D300" s="50"/>
      <c r="E300" s="50"/>
      <c r="F300" s="50"/>
    </row>
    <row r="301" spans="1:6" s="53" customFormat="1" x14ac:dyDescent="0.25">
      <c r="A301" s="48"/>
      <c r="B301" s="49"/>
      <c r="C301" s="50"/>
      <c r="D301" s="50"/>
      <c r="E301" s="50"/>
      <c r="F301" s="50"/>
    </row>
    <row r="302" spans="1:6" s="53" customFormat="1" x14ac:dyDescent="0.25">
      <c r="A302" s="48"/>
      <c r="B302" s="49"/>
      <c r="C302" s="50"/>
      <c r="D302" s="50"/>
      <c r="E302" s="50"/>
      <c r="F302" s="50"/>
    </row>
    <row r="303" spans="1:6" s="53" customFormat="1" x14ac:dyDescent="0.25">
      <c r="A303" s="48"/>
      <c r="B303" s="49"/>
      <c r="C303" s="50"/>
      <c r="D303" s="50"/>
      <c r="E303" s="50"/>
      <c r="F303" s="50"/>
    </row>
    <row r="304" spans="1:6" s="53" customFormat="1" x14ac:dyDescent="0.25">
      <c r="A304" s="48"/>
      <c r="B304" s="49"/>
      <c r="C304" s="50"/>
      <c r="D304" s="50"/>
      <c r="E304" s="50"/>
      <c r="F304" s="50"/>
    </row>
    <row r="305" spans="1:6" s="53" customFormat="1" x14ac:dyDescent="0.25">
      <c r="A305" s="48"/>
      <c r="B305" s="49"/>
      <c r="C305" s="50"/>
      <c r="D305" s="50"/>
      <c r="E305" s="50"/>
      <c r="F305" s="50"/>
    </row>
    <row r="306" spans="1:6" s="53" customFormat="1" x14ac:dyDescent="0.25">
      <c r="A306" s="48"/>
      <c r="B306" s="49"/>
      <c r="C306" s="50"/>
      <c r="D306" s="50"/>
      <c r="E306" s="50"/>
      <c r="F306" s="50"/>
    </row>
    <row r="307" spans="1:6" s="53" customFormat="1" x14ac:dyDescent="0.25">
      <c r="A307" s="48"/>
      <c r="B307" s="49"/>
      <c r="C307" s="50"/>
      <c r="D307" s="50"/>
      <c r="E307" s="50"/>
      <c r="F307" s="50"/>
    </row>
    <row r="308" spans="1:6" s="53" customFormat="1" x14ac:dyDescent="0.25">
      <c r="A308" s="48"/>
      <c r="B308" s="49"/>
      <c r="C308" s="50"/>
      <c r="D308" s="50"/>
      <c r="E308" s="50"/>
      <c r="F308" s="50"/>
    </row>
    <row r="309" spans="1:6" s="53" customFormat="1" x14ac:dyDescent="0.25">
      <c r="A309" s="48"/>
      <c r="B309" s="49"/>
      <c r="C309" s="50"/>
      <c r="D309" s="50"/>
      <c r="E309" s="50"/>
      <c r="F309" s="50"/>
    </row>
    <row r="310" spans="1:6" s="53" customFormat="1" x14ac:dyDescent="0.25">
      <c r="A310" s="48"/>
      <c r="B310" s="49"/>
      <c r="C310" s="50"/>
      <c r="D310" s="50"/>
      <c r="E310" s="50"/>
      <c r="F310" s="50"/>
    </row>
    <row r="311" spans="1:6" s="53" customFormat="1" x14ac:dyDescent="0.25">
      <c r="A311" s="48"/>
      <c r="B311" s="49"/>
      <c r="C311" s="50"/>
      <c r="D311" s="50"/>
      <c r="E311" s="50"/>
      <c r="F311" s="50"/>
    </row>
    <row r="312" spans="1:6" s="53" customFormat="1" x14ac:dyDescent="0.25">
      <c r="A312" s="48"/>
      <c r="B312" s="49"/>
      <c r="C312" s="50"/>
      <c r="D312" s="50"/>
      <c r="E312" s="50"/>
      <c r="F312" s="50"/>
    </row>
    <row r="313" spans="1:6" s="53" customFormat="1" x14ac:dyDescent="0.25">
      <c r="A313" s="48"/>
      <c r="B313" s="49"/>
      <c r="C313" s="50"/>
      <c r="D313" s="50"/>
      <c r="E313" s="50"/>
      <c r="F313" s="50"/>
    </row>
    <row r="314" spans="1:6" s="53" customFormat="1" x14ac:dyDescent="0.25">
      <c r="A314" s="48"/>
      <c r="B314" s="49"/>
      <c r="C314" s="50"/>
      <c r="D314" s="50"/>
      <c r="E314" s="50"/>
      <c r="F314" s="50"/>
    </row>
    <row r="315" spans="1:6" s="53" customFormat="1" x14ac:dyDescent="0.25">
      <c r="A315" s="48"/>
      <c r="B315" s="49"/>
      <c r="C315" s="50"/>
      <c r="D315" s="50"/>
      <c r="E315" s="50"/>
      <c r="F315" s="50"/>
    </row>
    <row r="316" spans="1:6" s="53" customFormat="1" x14ac:dyDescent="0.25">
      <c r="A316" s="48"/>
      <c r="B316" s="49"/>
      <c r="C316" s="50"/>
      <c r="D316" s="50"/>
      <c r="E316" s="50"/>
      <c r="F316" s="50"/>
    </row>
    <row r="317" spans="1:6" s="53" customFormat="1" x14ac:dyDescent="0.25">
      <c r="A317" s="48"/>
      <c r="B317" s="49"/>
      <c r="C317" s="50"/>
      <c r="D317" s="50"/>
      <c r="E317" s="50"/>
      <c r="F317" s="50"/>
    </row>
    <row r="318" spans="1:6" s="53" customFormat="1" x14ac:dyDescent="0.25">
      <c r="A318" s="48"/>
      <c r="B318" s="49"/>
      <c r="C318" s="50"/>
      <c r="D318" s="50"/>
      <c r="E318" s="50"/>
      <c r="F318" s="50"/>
    </row>
    <row r="319" spans="1:6" s="53" customFormat="1" x14ac:dyDescent="0.25">
      <c r="A319" s="48"/>
      <c r="B319" s="49"/>
      <c r="C319" s="50"/>
      <c r="D319" s="50"/>
      <c r="E319" s="50"/>
      <c r="F319" s="50"/>
    </row>
    <row r="320" spans="1:6" s="53" customFormat="1" x14ac:dyDescent="0.25">
      <c r="A320" s="48"/>
      <c r="B320" s="49"/>
      <c r="C320" s="50"/>
      <c r="D320" s="50"/>
      <c r="E320" s="50"/>
      <c r="F320" s="50"/>
    </row>
    <row r="321" spans="1:6" s="53" customFormat="1" x14ac:dyDescent="0.25">
      <c r="A321" s="48"/>
      <c r="B321" s="49"/>
      <c r="C321" s="50"/>
      <c r="D321" s="50"/>
      <c r="E321" s="50"/>
      <c r="F321" s="50"/>
    </row>
    <row r="322" spans="1:6" s="53" customFormat="1" x14ac:dyDescent="0.25">
      <c r="A322" s="48"/>
      <c r="B322" s="49"/>
      <c r="C322" s="50"/>
      <c r="D322" s="50"/>
      <c r="E322" s="50"/>
      <c r="F322" s="50"/>
    </row>
    <row r="323" spans="1:6" s="53" customFormat="1" x14ac:dyDescent="0.25">
      <c r="A323" s="48"/>
      <c r="B323" s="49"/>
      <c r="C323" s="50"/>
      <c r="D323" s="50"/>
      <c r="E323" s="50"/>
      <c r="F323" s="50"/>
    </row>
    <row r="324" spans="1:6" s="53" customFormat="1" x14ac:dyDescent="0.25">
      <c r="A324" s="48"/>
      <c r="B324" s="49"/>
      <c r="C324" s="50"/>
      <c r="D324" s="50"/>
      <c r="E324" s="50"/>
      <c r="F324" s="50"/>
    </row>
    <row r="325" spans="1:6" s="53" customFormat="1" x14ac:dyDescent="0.25">
      <c r="A325" s="48"/>
      <c r="B325" s="49"/>
      <c r="C325" s="50"/>
      <c r="D325" s="50"/>
      <c r="E325" s="50"/>
      <c r="F325" s="50"/>
    </row>
    <row r="326" spans="1:6" s="53" customFormat="1" x14ac:dyDescent="0.25">
      <c r="A326" s="48"/>
      <c r="B326" s="49"/>
      <c r="C326" s="50"/>
      <c r="D326" s="50"/>
      <c r="E326" s="50"/>
      <c r="F326" s="50"/>
    </row>
    <row r="327" spans="1:6" s="53" customFormat="1" x14ac:dyDescent="0.25">
      <c r="A327" s="48"/>
      <c r="B327" s="49"/>
      <c r="C327" s="50"/>
      <c r="D327" s="50"/>
      <c r="E327" s="50"/>
      <c r="F327" s="50"/>
    </row>
    <row r="328" spans="1:6" s="53" customFormat="1" x14ac:dyDescent="0.25">
      <c r="A328" s="48"/>
      <c r="B328" s="49"/>
      <c r="C328" s="50"/>
      <c r="D328" s="50"/>
      <c r="E328" s="50"/>
      <c r="F328" s="50"/>
    </row>
    <row r="329" spans="1:6" s="53" customFormat="1" x14ac:dyDescent="0.25">
      <c r="A329" s="48"/>
      <c r="B329" s="49"/>
      <c r="C329" s="50"/>
      <c r="D329" s="50"/>
      <c r="E329" s="50"/>
      <c r="F329" s="50"/>
    </row>
    <row r="330" spans="1:6" s="53" customFormat="1" x14ac:dyDescent="0.25">
      <c r="A330" s="48"/>
      <c r="B330" s="49"/>
      <c r="C330" s="50"/>
      <c r="D330" s="50"/>
      <c r="E330" s="50"/>
      <c r="F330" s="50"/>
    </row>
    <row r="331" spans="1:6" s="53" customFormat="1" x14ac:dyDescent="0.25">
      <c r="A331" s="48"/>
      <c r="B331" s="49"/>
      <c r="C331" s="50"/>
      <c r="D331" s="50"/>
      <c r="E331" s="50"/>
      <c r="F331" s="50"/>
    </row>
    <row r="332" spans="1:6" s="53" customFormat="1" x14ac:dyDescent="0.25">
      <c r="A332" s="48"/>
      <c r="B332" s="49"/>
      <c r="C332" s="50"/>
      <c r="D332" s="50"/>
      <c r="E332" s="50"/>
      <c r="F332" s="50"/>
    </row>
    <row r="333" spans="1:6" s="53" customFormat="1" x14ac:dyDescent="0.25">
      <c r="A333" s="48"/>
      <c r="B333" s="49"/>
      <c r="C333" s="50"/>
      <c r="D333" s="50"/>
      <c r="E333" s="50"/>
      <c r="F333" s="50"/>
    </row>
    <row r="334" spans="1:6" s="53" customFormat="1" x14ac:dyDescent="0.25">
      <c r="A334" s="48"/>
      <c r="B334" s="49"/>
      <c r="C334" s="50"/>
      <c r="D334" s="50"/>
      <c r="E334" s="50"/>
      <c r="F334" s="50"/>
    </row>
    <row r="335" spans="1:6" s="53" customFormat="1" x14ac:dyDescent="0.25">
      <c r="A335" s="48"/>
      <c r="B335" s="49"/>
      <c r="C335" s="50"/>
      <c r="D335" s="50"/>
      <c r="E335" s="50"/>
      <c r="F335" s="50"/>
    </row>
    <row r="336" spans="1:6" s="53" customFormat="1" x14ac:dyDescent="0.25">
      <c r="A336" s="48"/>
      <c r="B336" s="49"/>
      <c r="C336" s="50"/>
      <c r="D336" s="50"/>
      <c r="E336" s="50"/>
      <c r="F336" s="50"/>
    </row>
    <row r="337" spans="1:6" s="53" customFormat="1" x14ac:dyDescent="0.25">
      <c r="A337" s="48"/>
      <c r="B337" s="49"/>
      <c r="C337" s="50"/>
      <c r="D337" s="50"/>
      <c r="E337" s="50"/>
      <c r="F337" s="50"/>
    </row>
    <row r="338" spans="1:6" s="53" customFormat="1" x14ac:dyDescent="0.25">
      <c r="A338" s="48"/>
      <c r="B338" s="49"/>
      <c r="C338" s="50"/>
      <c r="D338" s="50"/>
      <c r="E338" s="50"/>
      <c r="F338" s="50"/>
    </row>
    <row r="339" spans="1:6" s="53" customFormat="1" x14ac:dyDescent="0.25">
      <c r="A339" s="48"/>
      <c r="B339" s="49"/>
      <c r="C339" s="50"/>
      <c r="D339" s="50"/>
      <c r="E339" s="50"/>
      <c r="F339" s="50"/>
    </row>
    <row r="340" spans="1:6" s="53" customFormat="1" x14ac:dyDescent="0.25">
      <c r="A340" s="48"/>
      <c r="B340" s="49"/>
      <c r="C340" s="50"/>
      <c r="D340" s="50"/>
      <c r="E340" s="50"/>
      <c r="F340" s="50"/>
    </row>
    <row r="341" spans="1:6" s="53" customFormat="1" x14ac:dyDescent="0.25">
      <c r="A341" s="48"/>
      <c r="B341" s="49"/>
      <c r="C341" s="50"/>
      <c r="D341" s="50"/>
      <c r="E341" s="50"/>
      <c r="F341" s="50"/>
    </row>
    <row r="342" spans="1:6" s="53" customFormat="1" x14ac:dyDescent="0.25">
      <c r="A342" s="48"/>
      <c r="B342" s="49"/>
      <c r="C342" s="50"/>
      <c r="D342" s="50"/>
      <c r="E342" s="50"/>
      <c r="F342" s="50"/>
    </row>
    <row r="343" spans="1:6" s="53" customFormat="1" x14ac:dyDescent="0.25">
      <c r="A343" s="48"/>
      <c r="B343" s="49"/>
      <c r="C343" s="50"/>
      <c r="D343" s="50"/>
      <c r="E343" s="50"/>
      <c r="F343" s="50"/>
    </row>
    <row r="344" spans="1:6" s="53" customFormat="1" x14ac:dyDescent="0.25">
      <c r="A344" s="48"/>
      <c r="B344" s="49"/>
      <c r="C344" s="50"/>
      <c r="D344" s="50"/>
      <c r="E344" s="50"/>
      <c r="F344" s="50"/>
    </row>
    <row r="345" spans="1:6" s="53" customFormat="1" x14ac:dyDescent="0.25">
      <c r="A345" s="48"/>
      <c r="B345" s="49"/>
      <c r="C345" s="50"/>
      <c r="D345" s="50"/>
      <c r="E345" s="50"/>
      <c r="F345" s="50"/>
    </row>
    <row r="346" spans="1:6" s="53" customFormat="1" x14ac:dyDescent="0.25">
      <c r="A346" s="48"/>
      <c r="B346" s="49"/>
      <c r="C346" s="50"/>
      <c r="D346" s="50"/>
      <c r="E346" s="50"/>
      <c r="F346" s="50"/>
    </row>
    <row r="347" spans="1:6" s="53" customFormat="1" x14ac:dyDescent="0.25">
      <c r="A347" s="48"/>
      <c r="B347" s="49"/>
      <c r="C347" s="50"/>
      <c r="D347" s="50"/>
      <c r="E347" s="50"/>
      <c r="F347" s="50"/>
    </row>
    <row r="348" spans="1:6" s="53" customFormat="1" x14ac:dyDescent="0.25">
      <c r="A348" s="48"/>
      <c r="B348" s="49"/>
      <c r="C348" s="50"/>
      <c r="D348" s="50"/>
      <c r="E348" s="50"/>
      <c r="F348" s="50"/>
    </row>
    <row r="349" spans="1:6" s="53" customFormat="1" x14ac:dyDescent="0.25">
      <c r="A349" s="48"/>
      <c r="B349" s="49"/>
      <c r="C349" s="50"/>
      <c r="D349" s="50"/>
      <c r="E349" s="50"/>
      <c r="F349" s="50"/>
    </row>
    <row r="350" spans="1:6" s="53" customFormat="1" x14ac:dyDescent="0.25">
      <c r="A350" s="48"/>
      <c r="B350" s="49"/>
      <c r="C350" s="50"/>
      <c r="D350" s="50"/>
      <c r="E350" s="50"/>
      <c r="F350" s="50"/>
    </row>
    <row r="351" spans="1:6" s="53" customFormat="1" x14ac:dyDescent="0.25">
      <c r="A351" s="48"/>
      <c r="B351" s="49"/>
      <c r="C351" s="50"/>
      <c r="D351" s="50"/>
      <c r="E351" s="50"/>
      <c r="F351" s="50"/>
    </row>
    <row r="352" spans="1:6" s="53" customFormat="1" x14ac:dyDescent="0.25">
      <c r="A352" s="48"/>
      <c r="B352" s="49"/>
      <c r="C352" s="50"/>
      <c r="D352" s="50"/>
      <c r="E352" s="50"/>
      <c r="F352" s="50"/>
    </row>
    <row r="353" spans="1:6" s="53" customFormat="1" x14ac:dyDescent="0.25">
      <c r="A353" s="48"/>
      <c r="B353" s="49"/>
      <c r="C353" s="50"/>
      <c r="D353" s="50"/>
      <c r="E353" s="50"/>
      <c r="F353" s="50"/>
    </row>
    <row r="354" spans="1:6" s="53" customFormat="1" x14ac:dyDescent="0.25">
      <c r="A354" s="48"/>
      <c r="B354" s="49"/>
      <c r="C354" s="50"/>
      <c r="D354" s="50"/>
      <c r="E354" s="50"/>
      <c r="F354" s="50"/>
    </row>
    <row r="355" spans="1:6" s="53" customFormat="1" x14ac:dyDescent="0.25">
      <c r="A355" s="48"/>
      <c r="B355" s="49"/>
      <c r="C355" s="50"/>
      <c r="D355" s="50"/>
      <c r="E355" s="50"/>
      <c r="F355" s="50"/>
    </row>
    <row r="356" spans="1:6" s="53" customFormat="1" x14ac:dyDescent="0.25">
      <c r="A356" s="48"/>
      <c r="B356" s="49"/>
      <c r="C356" s="50"/>
      <c r="D356" s="50"/>
      <c r="E356" s="50"/>
      <c r="F356" s="50"/>
    </row>
    <row r="357" spans="1:6" s="53" customFormat="1" x14ac:dyDescent="0.25">
      <c r="A357" s="48"/>
      <c r="B357" s="49"/>
      <c r="C357" s="50"/>
      <c r="D357" s="50"/>
      <c r="E357" s="50"/>
      <c r="F357" s="50"/>
    </row>
    <row r="358" spans="1:6" s="53" customFormat="1" x14ac:dyDescent="0.25">
      <c r="A358" s="48"/>
      <c r="B358" s="49"/>
      <c r="C358" s="50"/>
      <c r="D358" s="50"/>
      <c r="E358" s="50"/>
      <c r="F358" s="50"/>
    </row>
    <row r="359" spans="1:6" s="53" customFormat="1" x14ac:dyDescent="0.25">
      <c r="A359" s="48"/>
      <c r="B359" s="49"/>
      <c r="C359" s="50"/>
      <c r="D359" s="50"/>
      <c r="E359" s="50"/>
      <c r="F359" s="50"/>
    </row>
    <row r="360" spans="1:6" s="53" customFormat="1" x14ac:dyDescent="0.25">
      <c r="A360" s="48"/>
      <c r="B360" s="49"/>
      <c r="C360" s="50"/>
      <c r="D360" s="50"/>
      <c r="E360" s="50"/>
      <c r="F360" s="50"/>
    </row>
    <row r="361" spans="1:6" s="53" customFormat="1" x14ac:dyDescent="0.25">
      <c r="A361" s="48"/>
      <c r="B361" s="49"/>
      <c r="C361" s="50"/>
      <c r="D361" s="50"/>
      <c r="E361" s="50"/>
      <c r="F361" s="50"/>
    </row>
    <row r="362" spans="1:6" s="53" customFormat="1" x14ac:dyDescent="0.25">
      <c r="A362" s="48"/>
      <c r="B362" s="49"/>
      <c r="C362" s="50"/>
      <c r="D362" s="50"/>
      <c r="E362" s="50"/>
      <c r="F362" s="50"/>
    </row>
    <row r="363" spans="1:6" s="53" customFormat="1" x14ac:dyDescent="0.25">
      <c r="A363" s="48"/>
      <c r="B363" s="49"/>
      <c r="C363" s="50"/>
      <c r="D363" s="50"/>
      <c r="E363" s="50"/>
      <c r="F363" s="50"/>
    </row>
    <row r="364" spans="1:6" s="53" customFormat="1" x14ac:dyDescent="0.25">
      <c r="A364" s="48"/>
      <c r="B364" s="49"/>
      <c r="C364" s="50"/>
      <c r="D364" s="50"/>
      <c r="E364" s="50"/>
      <c r="F364" s="50"/>
    </row>
    <row r="365" spans="1:6" s="53" customFormat="1" x14ac:dyDescent="0.25">
      <c r="A365" s="48"/>
      <c r="B365" s="49"/>
      <c r="C365" s="50"/>
      <c r="D365" s="50"/>
      <c r="E365" s="50"/>
      <c r="F365" s="50"/>
    </row>
    <row r="366" spans="1:6" s="53" customFormat="1" x14ac:dyDescent="0.25">
      <c r="A366" s="48"/>
      <c r="B366" s="49"/>
      <c r="C366" s="50"/>
      <c r="D366" s="50"/>
      <c r="E366" s="50"/>
      <c r="F366" s="50"/>
    </row>
    <row r="367" spans="1:6" s="53" customFormat="1" x14ac:dyDescent="0.25">
      <c r="A367" s="48"/>
      <c r="B367" s="49"/>
      <c r="C367" s="50"/>
      <c r="D367" s="50"/>
      <c r="E367" s="50"/>
      <c r="F367" s="50"/>
    </row>
    <row r="368" spans="1:6" s="53" customFormat="1" x14ac:dyDescent="0.25">
      <c r="A368" s="48"/>
      <c r="B368" s="49"/>
      <c r="C368" s="50"/>
      <c r="D368" s="50"/>
      <c r="E368" s="50"/>
      <c r="F368" s="50"/>
    </row>
    <row r="369" spans="1:6" s="53" customFormat="1" x14ac:dyDescent="0.25">
      <c r="A369" s="48"/>
      <c r="B369" s="49"/>
      <c r="C369" s="50"/>
      <c r="D369" s="50"/>
      <c r="E369" s="50"/>
      <c r="F369" s="50"/>
    </row>
    <row r="370" spans="1:6" s="53" customFormat="1" x14ac:dyDescent="0.25">
      <c r="A370" s="48"/>
      <c r="B370" s="49"/>
      <c r="C370" s="50"/>
      <c r="D370" s="50"/>
      <c r="E370" s="50"/>
      <c r="F370" s="50"/>
    </row>
    <row r="371" spans="1:6" x14ac:dyDescent="0.25">
      <c r="C371" s="13"/>
      <c r="D371" s="13"/>
      <c r="E371" s="13"/>
      <c r="F371" s="13"/>
    </row>
    <row r="372" spans="1:6" x14ac:dyDescent="0.25">
      <c r="C372" s="13"/>
      <c r="D372" s="13"/>
      <c r="E372" s="13"/>
      <c r="F372" s="13"/>
    </row>
    <row r="373" spans="1:6" x14ac:dyDescent="0.25">
      <c r="C373" s="13"/>
      <c r="D373" s="13"/>
      <c r="E373" s="13"/>
      <c r="F373" s="13"/>
    </row>
    <row r="374" spans="1:6" x14ac:dyDescent="0.25">
      <c r="C374" s="13"/>
      <c r="D374" s="13"/>
      <c r="E374" s="13"/>
      <c r="F374" s="13"/>
    </row>
    <row r="375" spans="1:6" x14ac:dyDescent="0.25">
      <c r="C375" s="13"/>
      <c r="D375" s="13"/>
      <c r="E375" s="13"/>
      <c r="F375" s="13"/>
    </row>
    <row r="376" spans="1:6" x14ac:dyDescent="0.25">
      <c r="C376" s="13"/>
      <c r="D376" s="13"/>
      <c r="E376" s="13"/>
      <c r="F376" s="13"/>
    </row>
    <row r="377" spans="1:6" x14ac:dyDescent="0.25">
      <c r="C377" s="13"/>
      <c r="D377" s="13"/>
      <c r="E377" s="13"/>
      <c r="F377" s="13"/>
    </row>
    <row r="378" spans="1:6" x14ac:dyDescent="0.25">
      <c r="C378" s="13"/>
      <c r="D378" s="13"/>
      <c r="E378" s="13"/>
      <c r="F378" s="13"/>
    </row>
    <row r="379" spans="1:6" x14ac:dyDescent="0.25">
      <c r="C379" s="13"/>
      <c r="D379" s="13"/>
      <c r="E379" s="13"/>
      <c r="F379" s="13"/>
    </row>
    <row r="380" spans="1:6" x14ac:dyDescent="0.25">
      <c r="C380" s="13"/>
      <c r="D380" s="13"/>
      <c r="E380" s="13"/>
      <c r="F380" s="13"/>
    </row>
    <row r="381" spans="1:6" x14ac:dyDescent="0.25">
      <c r="C381" s="13"/>
      <c r="D381" s="13"/>
      <c r="E381" s="13"/>
      <c r="F381" s="13"/>
    </row>
    <row r="382" spans="1:6" x14ac:dyDescent="0.25">
      <c r="C382" s="13"/>
      <c r="D382" s="13"/>
      <c r="E382" s="13"/>
      <c r="F382" s="13"/>
    </row>
    <row r="383" spans="1:6" x14ac:dyDescent="0.25">
      <c r="C383" s="13"/>
      <c r="D383" s="13"/>
      <c r="E383" s="13"/>
      <c r="F383" s="13"/>
    </row>
    <row r="384" spans="1:6" x14ac:dyDescent="0.25">
      <c r="C384" s="13"/>
      <c r="D384" s="13"/>
      <c r="E384" s="13"/>
      <c r="F384" s="13"/>
    </row>
    <row r="385" spans="3:6" x14ac:dyDescent="0.25">
      <c r="C385" s="13"/>
      <c r="D385" s="13"/>
      <c r="E385" s="13"/>
      <c r="F385" s="13"/>
    </row>
    <row r="386" spans="3:6" x14ac:dyDescent="0.25">
      <c r="C386" s="13"/>
      <c r="D386" s="13"/>
      <c r="E386" s="13"/>
      <c r="F386" s="13"/>
    </row>
    <row r="387" spans="3:6" x14ac:dyDescent="0.25">
      <c r="C387" s="13"/>
      <c r="D387" s="13"/>
      <c r="E387" s="13"/>
      <c r="F387" s="13"/>
    </row>
    <row r="388" spans="3:6" x14ac:dyDescent="0.25">
      <c r="C388" s="13"/>
      <c r="D388" s="13"/>
      <c r="E388" s="13"/>
      <c r="F388" s="13"/>
    </row>
  </sheetData>
  <mergeCells count="25">
    <mergeCell ref="B197:F197"/>
    <mergeCell ref="B209:F209"/>
    <mergeCell ref="B219:F219"/>
    <mergeCell ref="C2:D2"/>
    <mergeCell ref="C1:D1"/>
    <mergeCell ref="A161:F161"/>
    <mergeCell ref="D163:F166"/>
    <mergeCell ref="A167:F167"/>
    <mergeCell ref="B168:F168"/>
    <mergeCell ref="B178:F178"/>
    <mergeCell ref="A5:F7"/>
    <mergeCell ref="C3:D3"/>
    <mergeCell ref="A154:F154"/>
    <mergeCell ref="A158:F158"/>
    <mergeCell ref="D159:F159"/>
    <mergeCell ref="C4:D4"/>
    <mergeCell ref="A146:F146"/>
    <mergeCell ref="A11:F11"/>
    <mergeCell ref="D70:F74"/>
    <mergeCell ref="A75:F75"/>
    <mergeCell ref="A112:F112"/>
    <mergeCell ref="A16:F16"/>
    <mergeCell ref="A37:F37"/>
    <mergeCell ref="A60:F60"/>
    <mergeCell ref="A69:F6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Трощилов Илья Владимирович</cp:lastModifiedBy>
  <cp:lastPrinted>2021-01-11T09:57:57Z</cp:lastPrinted>
  <dcterms:created xsi:type="dcterms:W3CDTF">2018-12-25T10:23:35Z</dcterms:created>
  <dcterms:modified xsi:type="dcterms:W3CDTF">2021-01-20T04:02:39Z</dcterms:modified>
</cp:coreProperties>
</file>